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Z28" i="28" s="1"/>
  <c r="R29" i="28"/>
  <c r="R30" i="28"/>
  <c r="R31" i="28"/>
  <c r="T31" i="28" s="1"/>
  <c r="R32" i="28"/>
  <c r="T32" i="28" s="1"/>
  <c r="R33" i="28"/>
  <c r="S33" i="28" s="1"/>
  <c r="S21" i="28"/>
  <c r="R3" i="28"/>
  <c r="W32" i="28"/>
  <c r="W30" i="28"/>
  <c r="S14" i="28"/>
  <c r="Z14" i="28" s="1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X25" i="17" s="1"/>
  <c r="K36" i="32" s="1"/>
  <c r="S26" i="17"/>
  <c r="T26" i="17" s="1"/>
  <c r="S27" i="17"/>
  <c r="T27" i="17" s="1"/>
  <c r="X27" i="17" s="1"/>
  <c r="K38" i="32" s="1"/>
  <c r="S28" i="17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Q18" i="17" s="1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H26" i="16"/>
  <c r="S31" i="28"/>
  <c r="Y10" i="28"/>
  <c r="Y23" i="28"/>
  <c r="Y24" i="28"/>
  <c r="Y29" i="28"/>
  <c r="Q22" i="17"/>
  <c r="Q10" i="17"/>
  <c r="T3" i="28"/>
  <c r="Q25" i="17"/>
  <c r="T20" i="28"/>
  <c r="D3" i="18"/>
  <c r="D10" i="18"/>
  <c r="T28" i="17"/>
  <c r="X28" i="17" s="1"/>
  <c r="K39" i="32" s="1"/>
  <c r="D4" i="18"/>
  <c r="D14" i="18"/>
  <c r="T13" i="17"/>
  <c r="V32" i="17"/>
  <c r="D31" i="18"/>
  <c r="D21" i="18"/>
  <c r="L11" i="16"/>
  <c r="M11" i="16" s="1"/>
  <c r="P29" i="17"/>
  <c r="V34" i="17"/>
  <c r="P14" i="17"/>
  <c r="V23" i="17"/>
  <c r="P15" i="17"/>
  <c r="W15" i="17" s="1"/>
  <c r="P32" i="17"/>
  <c r="W32" i="17" s="1"/>
  <c r="T31" i="17"/>
  <c r="V30" i="17"/>
  <c r="V26" i="17"/>
  <c r="T13" i="28"/>
  <c r="T18" i="28"/>
  <c r="P18" i="17" l="1"/>
  <c r="W18" i="17" s="1"/>
  <c r="W17" i="28"/>
  <c r="AM16" i="28"/>
  <c r="AN16" i="28" s="1"/>
  <c r="AO16" i="28" s="1"/>
  <c r="Y3" i="28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J36" i="22" s="1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K17" i="22"/>
  <c r="T8" i="28"/>
  <c r="T10" i="28"/>
  <c r="AA10" i="28" s="1"/>
  <c r="D23" i="32" s="1"/>
  <c r="I23" i="32" s="1"/>
  <c r="T28" i="28"/>
  <c r="AA28" i="28" s="1"/>
  <c r="D41" i="32" s="1"/>
  <c r="I41" i="32" s="1"/>
  <c r="J28" i="22" l="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I23" i="7" l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<sst xmlns="http://schemas.openxmlformats.org/spreadsheetml/2006/main" count="637" uniqueCount="252">
  <si>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</si>
  <si>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</si>
  <si>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</si>
  <si>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</si>
  <si>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</si>
  <si>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</si>
  <si>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</si>
  <si>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</si>
  <si>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</si>
  <si>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</si>
  <si>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</si>
  <si>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</si>
  <si>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</si>
  <si>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</si>
  <si>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</si>
  <si>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</si>
  <si>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</si>
  <si>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</si>
  <si>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</si>
  <si>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</si>
  <si>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</si>
  <si>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</si>
  <si>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</si>
  <si>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</si>
  <si>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</si>
  <si>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</si>
  <si>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</si>
  <si>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</si>
  <si>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</si>
  <si>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</si>
  <si>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</si>
  <si>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</si>
  <si>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</si>
  <si>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</si>
  <si>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</si>
  <si>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</si>
  <si>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</si>
  <si>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</si>
  <si>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</si>
  <si>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</si>
  <si>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</si>
  <si>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</si>
  <si>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</si>
  <si>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</si>
  <si>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</si>
  <si>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</si>
  <si>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</si>
  <si>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</si>
  <si>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</si>
  <si>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</si>
  <si>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</si>
  <si>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</si>
  <si>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</si>
  <si>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</si>
  <si>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</si>
  <si>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</si>
  <si>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</si>
  <si>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</si>
  <si>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</si>
  <si>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</si>
  <si>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</si>
  <si>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</si>
  <si>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</si>
  <si>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</si>
  <si>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</si>
  <si>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</si>
  <si>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</si>
  <si>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</si>
  <si>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</si>
  <si>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</si>
  <si>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</si>
  <si>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</si>
  <si>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</si>
  <si>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</si>
  <si>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</si>
  <si>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</si>
  <si>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</si>
  <si>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</si>
  <si>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</si>
  <si>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</si>
  <si>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</si>
  <si>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</si>
  <si>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</si>
  <si>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</si>
  <si>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</si>
  <si>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</si>
  <si>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</si>
  <si>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</si>
  <si>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</si>
  <si>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</si>
  <si>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</si>
  <si>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</si>
  <si>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</si>
  <si>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</si>
  <si>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</si>
  <si>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</si>
  <si>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</si>
  <si>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</si>
  <si>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</si>
  <si>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</si>
  <si>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</si>
  <si>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</si>
  <si>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</si>
  <si>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</si>
  <si>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</si>
  <si>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</si>
  <si>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</si>
  <si>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</si>
  <si>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</si>
  <si>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</si>
  <si>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</si>
  <si>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</si>
  <si>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</si>
  <si>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</si>
  <si>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</si>
  <si>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</si>
  <si>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</si>
  <si>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</si>
  <si>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</si>
  <si>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</si>
  <si>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</si>
  <si>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</si>
  <si>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</si>
  <si>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</si>
  <si>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</si>
  <si>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</si>
  <si>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</si>
  <si>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</si>
  <si>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</si>
  <si>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</si>
  <si>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</si>
  <si>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</si>
  <si>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</si>
  <si>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</si>
  <si>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</si>
  <si>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</si>
  <si>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</si>
  <si>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</si>
  <si>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</si>
  <si>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</si>
  <si>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</si>
  <si>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</si>
  <si>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</si>
  <si>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</si>
  <si>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</si>
  <si>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</si>
  <si>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</si>
  <si>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</si>
  <si>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</si>
  <si>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</si>
  <si>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</si>
  <si>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</si>
  <si>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</si>
  <si>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</si>
  <si>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</si>
  <si>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</si>
  <si>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</si>
  <si>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</si>
  <si>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</si>
  <si>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</si>
  <si>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</si>
  <si>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</si>
  <si>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</si>
  <si>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</si>
  <si>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</si>
  <si>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</si>
  <si>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</si>
  <si>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</si>
  <si>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</si>
  <si>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</si>
  <si>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</si>
  <si>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</si>
  <si>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</si>
  <si>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</si>
  <si>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</si>
  <si>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</si>
  <si>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</si>
  <si>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</si>
  <si>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</si>
  <si>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</si>
  <si>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</si>
  <si>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</si>
  <si>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</si>
  <si>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</si>
  <si>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</si>
  <si>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</si>
  <si>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</si>
  <si>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</si>
  <si>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</si>
  <si>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</si>
  <si>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</si>
  <si>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</si>
  <si>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</si>
  <si>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</si>
  <si>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</si>
  <si>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</si>
  <si>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</si>
  <si>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</si>
  <si>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</si>
  <si>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</si>
  <si>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</si>
  <si>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</si>
  <si>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</si>
  <si>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</si>
  <si>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</si>
  <si>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</si>
  <si>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</si>
  <si>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</si>
  <si>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</si>
  <si>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</si>
  <si>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</si>
  <si>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</si>
  <si>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</si>
  <si>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</si>
  <si>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</si>
  <si>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</si>
  <si>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</si>
  <si>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</si>
  <si>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</si>
  <si>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</si>
  <si>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</si>
  <si>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</si>
  <si>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</si>
  <si>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</si>
  <si>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</si>
  <si>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</si>
  <si>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</si>
  <si>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</si>
  <si>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</si>
  <si>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</si>
  <si>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</si>
  <si>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</si>
  <si>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</si>
  <si>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</si>
  <si>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</si>
  <si>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</si>
  <si>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</si>
  <si>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</si>
  <si>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</si>
  <si>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</si>
  <si>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</si>
  <si>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</si>
  <si>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</si>
  <si>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</si>
  <si>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</si>
  <si>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</si>
  <si>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</si>
  <si>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</si>
  <si>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</si>
  <si>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</si>
  <si>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</si>
  <si>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01/06/2015 al 30/06/2015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</si>
</sst>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591.07915205032543</v>
      </c>
      <c r="E16" s="513"/>
      <c r="F16" s="513"/>
      <c r="G16" s="521"/>
      <c r="H16" s="521"/>
      <c r="I16" s="524">
        <f>SUM(D16:H16)</f>
        <v>591.07915205032543</v>
      </c>
      <c r="K16" s="533">
        <f>INTERCONEXION!$X5</f>
        <v>589.48659662830198</v>
      </c>
      <c r="M16" s="311" t="s">
        <v>56</v>
      </c>
      <c r="N16" s="524">
        <f>K48</f>
        <v>5630.9238998156134</v>
      </c>
    </row>
    <row r="17" spans="3:15" ht="13.5" thickBot="1" x14ac:dyDescent="0.25">
      <c r="C17" s="516">
        <v>2</v>
      </c>
      <c r="D17" s="519">
        <f>'MAZDA MOTOR MANUFACTURING'!AA4</f>
        <v>588.91295927475949</v>
      </c>
      <c r="E17" s="512"/>
      <c r="F17" s="512"/>
      <c r="G17" s="522"/>
      <c r="H17" s="522"/>
      <c r="I17" s="525">
        <f t="shared" ref="I17:I45" si="0">SUM(D17:H17)</f>
        <v>588.91295927475949</v>
      </c>
      <c r="K17" s="534">
        <f>INTERCONEXION!$X6</f>
        <v>587.98414933496053</v>
      </c>
      <c r="M17" s="311" t="s">
        <v>242</v>
      </c>
      <c r="N17" s="526">
        <f>I48</f>
        <v>5649.5280395266682</v>
      </c>
    </row>
    <row r="18" spans="3:15" ht="13.5" thickBot="1" x14ac:dyDescent="0.25">
      <c r="C18" s="516">
        <v>3</v>
      </c>
      <c r="D18" s="519">
        <f>'MAZDA MOTOR MANUFACTURING'!AA5</f>
        <v>567.80258177804205</v>
      </c>
      <c r="E18" s="512"/>
      <c r="F18" s="512"/>
      <c r="G18" s="522"/>
      <c r="H18" s="522"/>
      <c r="I18" s="525">
        <f t="shared" si="0"/>
        <v>567.80258177804205</v>
      </c>
      <c r="K18" s="534">
        <f>INTERCONEXION!$X7</f>
        <v>567.6907201600103</v>
      </c>
    </row>
    <row r="19" spans="3:15" ht="13.5" thickBot="1" x14ac:dyDescent="0.25">
      <c r="C19" s="516">
        <v>4</v>
      </c>
      <c r="D19" s="519">
        <f>'MAZDA MOTOR MANUFACTURING'!AA6</f>
        <v>538.02650130286736</v>
      </c>
      <c r="E19" s="512"/>
      <c r="F19" s="512"/>
      <c r="G19" s="522"/>
      <c r="H19" s="522"/>
      <c r="I19" s="525">
        <f t="shared" si="0"/>
        <v>538.02650130286736</v>
      </c>
      <c r="K19" s="534">
        <f>INTERCONEXION!$X8</f>
        <v>535.53144358702116</v>
      </c>
      <c r="M19" s="311" t="s">
        <v>219</v>
      </c>
      <c r="N19" s="537">
        <f>N16-N17</f>
        <v>-18.604139711054813</v>
      </c>
      <c r="O19" s="305" t="s">
        <v>15</v>
      </c>
    </row>
    <row r="20" spans="3:15" x14ac:dyDescent="0.2">
      <c r="C20" s="516">
        <v>5</v>
      </c>
      <c r="D20" s="519">
        <f>'MAZDA MOTOR MANUFACTURING'!AA7</f>
        <v>502.31639931024222</v>
      </c>
      <c r="E20" s="512"/>
      <c r="F20" s="512"/>
      <c r="G20" s="522"/>
      <c r="H20" s="522"/>
      <c r="I20" s="525">
        <f t="shared" si="0"/>
        <v>502.31639931024222</v>
      </c>
      <c r="K20" s="534">
        <f>INTERCONEXION!$X9</f>
        <v>500.73222144119546</v>
      </c>
      <c r="N20" s="536">
        <f>N19/N16</f>
        <v>-3.3039231291447594E-3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0.12867845556795546</v>
      </c>
    </row>
    <row r="22" spans="3:15" x14ac:dyDescent="0.2">
      <c r="C22" s="516">
        <v>7</v>
      </c>
      <c r="D22" s="519">
        <f>'MAZDA MOTOR MANUFACTURING'!AA9</f>
        <v>244.39180966503173</v>
      </c>
      <c r="E22" s="512"/>
      <c r="F22" s="512"/>
      <c r="G22" s="522"/>
      <c r="H22" s="522"/>
      <c r="I22" s="525">
        <f t="shared" si="0"/>
        <v>244.39180966503173</v>
      </c>
      <c r="K22" s="534">
        <f>INTERCONEXION!$X11</f>
        <v>242.59017990244263</v>
      </c>
    </row>
    <row r="23" spans="3:15" x14ac:dyDescent="0.2">
      <c r="C23" s="516">
        <v>8</v>
      </c>
      <c r="D23" s="519">
        <f>'MAZDA MOTOR MANUFACTURING'!AA10</f>
        <v>546.15102089843697</v>
      </c>
      <c r="E23" s="512"/>
      <c r="F23" s="512"/>
      <c r="G23" s="522"/>
      <c r="H23" s="522"/>
      <c r="I23" s="525">
        <f t="shared" si="0"/>
        <v>546.15102089843697</v>
      </c>
      <c r="K23" s="534">
        <f>INTERCONEXION!$X12</f>
        <v>542.79963963383307</v>
      </c>
    </row>
    <row r="24" spans="3:15" x14ac:dyDescent="0.2">
      <c r="C24" s="516">
        <v>9</v>
      </c>
      <c r="D24" s="519">
        <f>'MAZDA MOTOR MANUFACTURING'!AA11</f>
        <v>523.3226130389354</v>
      </c>
      <c r="E24" s="512"/>
      <c r="F24" s="512"/>
      <c r="G24" s="522"/>
      <c r="H24" s="522"/>
      <c r="I24" s="525">
        <f t="shared" si="0"/>
        <v>523.3226130389354</v>
      </c>
      <c r="K24" s="534">
        <f>INTERCONEXION!$X13</f>
        <v>521.76045598508779</v>
      </c>
    </row>
    <row r="25" spans="3:15" x14ac:dyDescent="0.2">
      <c r="C25" s="516">
        <v>10</v>
      </c>
      <c r="D25" s="519">
        <f>'MAZDA MOTOR MANUFACTURING'!AA12</f>
        <v>524.75218953301066</v>
      </c>
      <c r="E25" s="512"/>
      <c r="F25" s="512"/>
      <c r="G25" s="522"/>
      <c r="H25" s="522"/>
      <c r="I25" s="525">
        <f t="shared" si="0"/>
        <v>524.75218953301066</v>
      </c>
      <c r="K25" s="534">
        <f>INTERCONEXION!$X14</f>
        <v>523.01177238374601</v>
      </c>
    </row>
    <row r="26" spans="3:15" x14ac:dyDescent="0.2">
      <c r="C26" s="516">
        <v>11</v>
      </c>
      <c r="D26" s="519">
        <f>'MAZDA MOTOR MANUFACTURING'!AA13</f>
        <v>439.86672985179808</v>
      </c>
      <c r="E26" s="512"/>
      <c r="F26" s="512"/>
      <c r="G26" s="522"/>
      <c r="H26" s="522"/>
      <c r="I26" s="525">
        <f t="shared" si="0"/>
        <v>439.86672985179808</v>
      </c>
      <c r="K26" s="534">
        <f>INTERCONEXION!$X15</f>
        <v>439.04540193298766</v>
      </c>
    </row>
    <row r="27" spans="3:15" x14ac:dyDescent="0.2">
      <c r="C27" s="516">
        <v>12</v>
      </c>
      <c r="D27" s="519">
        <f>'MAZDA MOTOR MANUFACTURING'!AA14</f>
        <v>421.54855595586707</v>
      </c>
      <c r="E27" s="512"/>
      <c r="F27" s="512"/>
      <c r="G27" s="522"/>
      <c r="H27" s="522"/>
      <c r="I27" s="525">
        <f t="shared" si="0"/>
        <v>421.54855595586707</v>
      </c>
      <c r="K27" s="534">
        <f>INTERCONEXION!$X16</f>
        <v>420.32265743759478</v>
      </c>
    </row>
    <row r="28" spans="3:15" x14ac:dyDescent="0.2">
      <c r="C28" s="516">
        <v>13</v>
      </c>
      <c r="D28" s="519">
        <f>'MAZDA MOTOR MANUFACTURING'!AA15</f>
        <v>5.3109277569181943</v>
      </c>
      <c r="E28" s="512"/>
      <c r="F28" s="512"/>
      <c r="G28" s="522"/>
      <c r="H28" s="522"/>
      <c r="I28" s="525">
        <f t="shared" si="0"/>
        <v>5.3109277569181943</v>
      </c>
      <c r="K28" s="534">
        <f>INTERCONEXION!$X17</f>
        <v>4.84167455099871</v>
      </c>
    </row>
    <row r="29" spans="3:15" x14ac:dyDescent="0.2">
      <c r="C29" s="516">
        <v>14</v>
      </c>
      <c r="D29" s="519">
        <f>'MAZDA MOTOR MANUFACTURING'!AA16</f>
        <v>156.04659911043183</v>
      </c>
      <c r="E29" s="512"/>
      <c r="F29" s="512"/>
      <c r="G29" s="522"/>
      <c r="H29" s="522"/>
      <c r="I29" s="525">
        <f t="shared" si="0"/>
        <v>156.04659911043183</v>
      </c>
      <c r="K29" s="534">
        <f>INTERCONEXION!$X18</f>
        <v>154.99830838186568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5649.5280395266682</v>
      </c>
      <c r="E48" s="530"/>
      <c r="F48" s="530"/>
      <c r="G48" s="531"/>
      <c r="H48" s="531"/>
      <c r="I48" s="532">
        <f t="shared" ref="I48:K48" si="1">SUM(I16:I46)</f>
        <v>5649.5280395266682</v>
      </c>
      <c r="K48" s="532">
        <f t="shared" si="1"/>
        <v>5630.9238998156134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20150601</v>
      </c>
      <c r="C4" s="368">
        <v>0</v>
      </c>
      <c r="D4" s="369">
        <v>689.63340000000005</v>
      </c>
      <c r="E4" s="367"/>
      <c r="F4" s="370">
        <v>3574.473</v>
      </c>
      <c r="G4" s="500">
        <v>18.2835</v>
      </c>
      <c r="H4" s="367">
        <v>40.5563</v>
      </c>
      <c r="I4" s="371"/>
      <c r="J4" s="372">
        <v>8.4863999999999997</v>
      </c>
      <c r="K4" s="373">
        <v>315.06619999999998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8.4864</v>
      </c>
      <c r="AF4" s="622"/>
      <c r="AG4" s="605"/>
      <c r="AH4" s="613"/>
      <c r="AI4" s="623">
        <f>IFERROR(AE4*1,0)</f>
        <v>8.4863999999999997</v>
      </c>
      <c r="AJ4" s="624">
        <f>(AI4-AH4)</f>
        <v>8.4863999999999997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20150602</v>
      </c>
      <c r="C5" s="377">
        <v>0</v>
      </c>
      <c r="D5" s="378">
        <v>1440</v>
      </c>
      <c r="E5" s="376"/>
      <c r="F5" s="379">
        <v>3514.3359999999998</v>
      </c>
      <c r="G5" s="501">
        <v>19.1052</v>
      </c>
      <c r="H5" s="376">
        <v>39.705599999999997</v>
      </c>
      <c r="I5" s="380"/>
      <c r="J5" s="381">
        <v>17.360099999999999</v>
      </c>
      <c r="K5" s="382">
        <v>644.51099999999997</v>
      </c>
      <c r="L5" s="383">
        <v>0</v>
      </c>
      <c r="N5" s="297">
        <v>1</v>
      </c>
      <c r="O5" s="321">
        <f>Cálculos!J10</f>
        <v>8556.8945319229497</v>
      </c>
      <c r="P5" s="325">
        <f>O5*4.1868</f>
        <v>35826.006026255003</v>
      </c>
      <c r="Q5" s="328">
        <f>O5*0.11237</f>
        <v>961.53823855218184</v>
      </c>
      <c r="S5" s="354">
        <f>J5*1000</f>
        <v>17360.099999999999</v>
      </c>
      <c r="T5" s="334">
        <f>S5*35.31467</f>
        <v>613066.20266699989</v>
      </c>
      <c r="V5" s="348">
        <f>S5*O5/1000000</f>
        <v>148.54854476363556</v>
      </c>
      <c r="W5" s="351">
        <f>P5*S5/1000000</f>
        <v>621.94304721638946</v>
      </c>
      <c r="X5" s="352">
        <f>T5*Q5/1000000</f>
        <v>589.48659662830198</v>
      </c>
      <c r="AE5" s="610" t="str">
        <f t="shared" ref="AE5:AE35" si="0">LEFT(J5,8)</f>
        <v>17.3601</v>
      </c>
      <c r="AF5" s="603"/>
      <c r="AG5" s="606"/>
      <c r="AH5" s="619"/>
      <c r="AI5" s="620">
        <f t="shared" ref="AI5:AI35" si="1">IFERROR(AE5*1,0)</f>
        <v>17.360099999999999</v>
      </c>
      <c r="AJ5" s="625">
        <f t="shared" ref="AJ5:AJ35" si="2">(AI5-AH5)</f>
        <v>17.360099999999999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20150603</v>
      </c>
      <c r="C6" s="377">
        <v>0</v>
      </c>
      <c r="D6" s="378">
        <v>1440</v>
      </c>
      <c r="E6" s="376"/>
      <c r="F6" s="379">
        <v>3532.556</v>
      </c>
      <c r="G6" s="501">
        <v>19.5076</v>
      </c>
      <c r="H6" s="376">
        <v>39.838299999999997</v>
      </c>
      <c r="I6" s="380"/>
      <c r="J6" s="381">
        <v>17.345600000000001</v>
      </c>
      <c r="K6" s="382">
        <v>643.97190000000001</v>
      </c>
      <c r="L6" s="383">
        <v>0</v>
      </c>
      <c r="N6" s="297">
        <v>2</v>
      </c>
      <c r="O6" s="322">
        <f>Cálculos!J11</f>
        <v>8542.2201215835194</v>
      </c>
      <c r="P6" s="325">
        <f t="shared" ref="P6:P35" si="3">O6*4.1868</f>
        <v>35764.567205045874</v>
      </c>
      <c r="Q6" s="328">
        <f t="shared" ref="Q6:Q35" si="4">O6*0.11237</f>
        <v>959.88927506234006</v>
      </c>
      <c r="S6" s="355">
        <f t="shared" ref="S6:S35" si="5">J6*1000</f>
        <v>17345.600000000002</v>
      </c>
      <c r="T6" s="335">
        <f t="shared" ref="T6:T35" si="6">S6*35.31467</f>
        <v>612554.13995200011</v>
      </c>
      <c r="V6" s="321">
        <f t="shared" ref="V6:V35" si="7">S6*O6/1000000</f>
        <v>148.16993334093911</v>
      </c>
      <c r="W6" s="325">
        <f t="shared" ref="W6:W35" si="8">P6*S6/1000000</f>
        <v>620.35787691184373</v>
      </c>
      <c r="X6" s="328">
        <f t="shared" ref="X6:X35" si="9">T6*Q6/1000000</f>
        <v>587.98414933496053</v>
      </c>
      <c r="AE6" s="610" t="str">
        <f t="shared" si="0"/>
        <v>17.3456</v>
      </c>
      <c r="AF6" s="603"/>
      <c r="AG6" s="606"/>
      <c r="AH6" s="619"/>
      <c r="AI6" s="620">
        <f t="shared" si="1"/>
        <v>17.345600000000001</v>
      </c>
      <c r="AJ6" s="625">
        <f t="shared" si="2"/>
        <v>17.345600000000001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20150604</v>
      </c>
      <c r="C7" s="377">
        <v>0</v>
      </c>
      <c r="D7" s="378">
        <v>1440</v>
      </c>
      <c r="E7" s="376"/>
      <c r="F7" s="379">
        <v>3528.4810000000002</v>
      </c>
      <c r="G7" s="501">
        <v>19.531300000000002</v>
      </c>
      <c r="H7" s="376">
        <v>39.780999999999999</v>
      </c>
      <c r="I7" s="380"/>
      <c r="J7" s="381">
        <v>16.239799999999999</v>
      </c>
      <c r="K7" s="382">
        <v>602.91890000000001</v>
      </c>
      <c r="L7" s="383">
        <v>0</v>
      </c>
      <c r="N7" s="297">
        <v>3</v>
      </c>
      <c r="O7" s="322">
        <f>Cálculos!J12</f>
        <v>8808.9792184028192</v>
      </c>
      <c r="P7" s="325">
        <f t="shared" si="3"/>
        <v>36881.434191608925</v>
      </c>
      <c r="Q7" s="328">
        <f t="shared" si="4"/>
        <v>989.86499477192478</v>
      </c>
      <c r="S7" s="355">
        <f t="shared" si="5"/>
        <v>16239.8</v>
      </c>
      <c r="T7" s="335">
        <f t="shared" si="6"/>
        <v>573503.17786599998</v>
      </c>
      <c r="V7" s="321">
        <f t="shared" si="7"/>
        <v>143.05606071101809</v>
      </c>
      <c r="W7" s="325">
        <f t="shared" si="8"/>
        <v>598.94711498489062</v>
      </c>
      <c r="X7" s="328">
        <f t="shared" si="9"/>
        <v>567.6907201600103</v>
      </c>
      <c r="AE7" s="610" t="str">
        <f t="shared" si="0"/>
        <v>16.2398</v>
      </c>
      <c r="AF7" s="603"/>
      <c r="AG7" s="606"/>
      <c r="AH7" s="619"/>
      <c r="AI7" s="620">
        <f t="shared" si="1"/>
        <v>16.239799999999999</v>
      </c>
      <c r="AJ7" s="625">
        <f t="shared" si="2"/>
        <v>16.239799999999999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20150605</v>
      </c>
      <c r="C8" s="377">
        <v>0</v>
      </c>
      <c r="D8" s="378">
        <v>1440</v>
      </c>
      <c r="E8" s="376"/>
      <c r="F8" s="379">
        <v>3547.4639999999999</v>
      </c>
      <c r="G8" s="501">
        <v>19.9465</v>
      </c>
      <c r="H8" s="376">
        <v>39.955500000000001</v>
      </c>
      <c r="I8" s="380"/>
      <c r="J8" s="381">
        <v>14.659700000000001</v>
      </c>
      <c r="K8" s="382">
        <v>544.25440000000003</v>
      </c>
      <c r="L8" s="383">
        <v>0</v>
      </c>
      <c r="N8" s="297">
        <v>4</v>
      </c>
      <c r="O8" s="322">
        <f>Cálculos!J13</f>
        <v>9205.6478888917609</v>
      </c>
      <c r="P8" s="325">
        <f t="shared" si="3"/>
        <v>38542.20658121202</v>
      </c>
      <c r="Q8" s="328">
        <f t="shared" si="4"/>
        <v>1034.4386532747671</v>
      </c>
      <c r="S8" s="355">
        <f t="shared" si="5"/>
        <v>14659.7</v>
      </c>
      <c r="T8" s="335">
        <f t="shared" si="6"/>
        <v>517702.46779900003</v>
      </c>
      <c r="V8" s="321">
        <f t="shared" si="7"/>
        <v>134.95203635678655</v>
      </c>
      <c r="W8" s="325">
        <f t="shared" si="8"/>
        <v>565.01718581859382</v>
      </c>
      <c r="X8" s="328">
        <f t="shared" si="9"/>
        <v>535.53144358702116</v>
      </c>
      <c r="AE8" s="610" t="str">
        <f t="shared" si="0"/>
        <v>14.6597</v>
      </c>
      <c r="AF8" s="603"/>
      <c r="AG8" s="606"/>
      <c r="AH8" s="619"/>
      <c r="AI8" s="620">
        <f t="shared" si="1"/>
        <v>14.659700000000001</v>
      </c>
      <c r="AJ8" s="625">
        <f t="shared" si="2"/>
        <v>14.659700000000001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20150606</v>
      </c>
      <c r="C9" s="377">
        <v>0</v>
      </c>
      <c r="D9" s="378">
        <v>1370.133</v>
      </c>
      <c r="E9" s="376"/>
      <c r="F9" s="379">
        <v>3575.0459999999998</v>
      </c>
      <c r="G9" s="501">
        <v>19.9087</v>
      </c>
      <c r="H9" s="376">
        <v>40.256900000000002</v>
      </c>
      <c r="I9" s="380"/>
      <c r="J9" s="381">
        <v>13.6548</v>
      </c>
      <c r="K9" s="382">
        <v>506.94619999999998</v>
      </c>
      <c r="L9" s="383">
        <v>0</v>
      </c>
      <c r="N9" s="297">
        <v>5</v>
      </c>
      <c r="O9" s="322">
        <f>Cálculos!J14</f>
        <v>9240.90832691984</v>
      </c>
      <c r="P9" s="325">
        <f t="shared" si="3"/>
        <v>38689.834983147986</v>
      </c>
      <c r="Q9" s="328">
        <f t="shared" si="4"/>
        <v>1038.4008686959824</v>
      </c>
      <c r="S9" s="355">
        <f t="shared" si="5"/>
        <v>13654.8</v>
      </c>
      <c r="T9" s="335">
        <f t="shared" si="6"/>
        <v>482214.75591599999</v>
      </c>
      <c r="V9" s="321">
        <f t="shared" si="7"/>
        <v>126.18275502242503</v>
      </c>
      <c r="W9" s="325">
        <f t="shared" si="8"/>
        <v>528.30195872788909</v>
      </c>
      <c r="X9" s="328">
        <f t="shared" si="9"/>
        <v>500.73222144119546</v>
      </c>
      <c r="AE9" s="610" t="str">
        <f t="shared" si="0"/>
        <v>13.6548</v>
      </c>
      <c r="AF9" s="603"/>
      <c r="AG9" s="606"/>
      <c r="AH9" s="619"/>
      <c r="AI9" s="620">
        <f t="shared" si="1"/>
        <v>13.6548</v>
      </c>
      <c r="AJ9" s="625">
        <f t="shared" si="2"/>
        <v>13.6548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20150607</v>
      </c>
      <c r="C10" s="377">
        <v>0</v>
      </c>
      <c r="D10" s="378">
        <v>1.5</v>
      </c>
      <c r="E10" s="376"/>
      <c r="F10" s="379">
        <v>3586.4639999999999</v>
      </c>
      <c r="G10" s="501">
        <v>27.272099999999998</v>
      </c>
      <c r="H10" s="376">
        <v>39.159799999999997</v>
      </c>
      <c r="I10" s="380"/>
      <c r="J10" s="381">
        <v>3.5000000000000001E-3</v>
      </c>
      <c r="K10" s="382">
        <v>0.1308</v>
      </c>
      <c r="L10" s="383">
        <v>0</v>
      </c>
      <c r="N10" s="297">
        <v>6</v>
      </c>
      <c r="O10" s="322">
        <f>Cálculos!J15</f>
        <v>9264.7192253561207</v>
      </c>
      <c r="P10" s="325">
        <f t="shared" si="3"/>
        <v>38789.526452721002</v>
      </c>
      <c r="Q10" s="328">
        <f t="shared" si="4"/>
        <v>1041.0764993532673</v>
      </c>
      <c r="S10" s="355">
        <f t="shared" si="5"/>
        <v>3.5</v>
      </c>
      <c r="T10" s="335">
        <f t="shared" si="6"/>
        <v>123.60134499999999</v>
      </c>
      <c r="V10" s="321">
        <f t="shared" si="7"/>
        <v>3.2426517288746425E-2</v>
      </c>
      <c r="W10" s="325">
        <f t="shared" si="8"/>
        <v>0.13576334258452352</v>
      </c>
      <c r="X10" s="328">
        <f t="shared" si="9"/>
        <v>0.12867845556795546</v>
      </c>
      <c r="AE10" s="610" t="str">
        <f t="shared" si="0"/>
        <v>0.0035</v>
      </c>
      <c r="AF10" s="603"/>
      <c r="AG10" s="606"/>
      <c r="AH10" s="619"/>
      <c r="AI10" s="620">
        <f t="shared" si="1"/>
        <v>3.5000000000000001E-3</v>
      </c>
      <c r="AJ10" s="625">
        <f t="shared" si="2"/>
        <v>3.5000000000000001E-3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20150608</v>
      </c>
      <c r="C11" s="377">
        <v>0</v>
      </c>
      <c r="D11" s="378">
        <v>677.08330000000001</v>
      </c>
      <c r="E11" s="376"/>
      <c r="F11" s="379">
        <v>3594.835</v>
      </c>
      <c r="G11" s="501">
        <v>18.797699999999999</v>
      </c>
      <c r="H11" s="376">
        <v>40.717599999999997</v>
      </c>
      <c r="I11" s="380"/>
      <c r="J11" s="381">
        <v>6.6247999999999996</v>
      </c>
      <c r="K11" s="382">
        <v>245.95060000000001</v>
      </c>
      <c r="L11" s="383">
        <v>0</v>
      </c>
      <c r="N11" s="297">
        <v>7</v>
      </c>
      <c r="O11" s="322">
        <f>Cálculos!J16</f>
        <v>9227.7307013841601</v>
      </c>
      <c r="P11" s="325">
        <f t="shared" si="3"/>
        <v>38634.662900555202</v>
      </c>
      <c r="Q11" s="328">
        <f t="shared" si="4"/>
        <v>1036.9200989145381</v>
      </c>
      <c r="S11" s="355">
        <f t="shared" si="5"/>
        <v>6624.7999999999993</v>
      </c>
      <c r="T11" s="335">
        <f t="shared" si="6"/>
        <v>233952.62581599999</v>
      </c>
      <c r="V11" s="321">
        <f t="shared" si="7"/>
        <v>61.131870350529773</v>
      </c>
      <c r="W11" s="325">
        <f t="shared" si="8"/>
        <v>255.94691478359806</v>
      </c>
      <c r="X11" s="328">
        <f t="shared" si="9"/>
        <v>242.59017990244263</v>
      </c>
      <c r="AE11" s="610" t="str">
        <f t="shared" si="0"/>
        <v>6.6248</v>
      </c>
      <c r="AF11" s="603"/>
      <c r="AG11" s="606"/>
      <c r="AH11" s="619"/>
      <c r="AI11" s="620">
        <f t="shared" si="1"/>
        <v>6.6247999999999996</v>
      </c>
      <c r="AJ11" s="625">
        <f t="shared" si="2"/>
        <v>6.6247999999999996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20150609</v>
      </c>
      <c r="C12" s="377">
        <v>0</v>
      </c>
      <c r="D12" s="378">
        <v>1440</v>
      </c>
      <c r="E12" s="376"/>
      <c r="F12" s="379">
        <v>3573.2080000000001</v>
      </c>
      <c r="G12" s="501">
        <v>20.072099999999999</v>
      </c>
      <c r="H12" s="376">
        <v>40.354500000000002</v>
      </c>
      <c r="I12" s="380"/>
      <c r="J12" s="381">
        <v>14.8682</v>
      </c>
      <c r="K12" s="382">
        <v>551.99689999999998</v>
      </c>
      <c r="L12" s="383">
        <v>0</v>
      </c>
      <c r="N12" s="297">
        <v>8</v>
      </c>
      <c r="O12" s="322">
        <f>Cálculos!J17</f>
        <v>9199.7414713651506</v>
      </c>
      <c r="P12" s="325">
        <f t="shared" si="3"/>
        <v>38517.47759231161</v>
      </c>
      <c r="Q12" s="328">
        <f t="shared" si="4"/>
        <v>1033.774949137302</v>
      </c>
      <c r="S12" s="355">
        <f t="shared" si="5"/>
        <v>14868.2</v>
      </c>
      <c r="T12" s="335">
        <f t="shared" si="6"/>
        <v>525065.57649400004</v>
      </c>
      <c r="V12" s="321">
        <f t="shared" si="7"/>
        <v>136.78359614455132</v>
      </c>
      <c r="W12" s="325">
        <f t="shared" si="8"/>
        <v>572.68556033800758</v>
      </c>
      <c r="X12" s="328">
        <f t="shared" si="9"/>
        <v>542.79963963383307</v>
      </c>
      <c r="AE12" s="610" t="str">
        <f t="shared" si="0"/>
        <v>14.8682</v>
      </c>
      <c r="AF12" s="603"/>
      <c r="AG12" s="606"/>
      <c r="AH12" s="619"/>
      <c r="AI12" s="620">
        <f t="shared" si="1"/>
        <v>14.8682</v>
      </c>
      <c r="AJ12" s="625">
        <f t="shared" si="2"/>
        <v>14.8682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20150610</v>
      </c>
      <c r="C13" s="377">
        <v>0</v>
      </c>
      <c r="D13" s="378">
        <v>1440</v>
      </c>
      <c r="E13" s="376"/>
      <c r="F13" s="379">
        <v>3574.01</v>
      </c>
      <c r="G13" s="501">
        <v>20.087199999999999</v>
      </c>
      <c r="H13" s="376">
        <v>40.259</v>
      </c>
      <c r="I13" s="380"/>
      <c r="J13" s="381">
        <v>14.295199999999999</v>
      </c>
      <c r="K13" s="382">
        <v>530.72220000000004</v>
      </c>
      <c r="L13" s="383">
        <v>0</v>
      </c>
      <c r="N13" s="297">
        <v>9</v>
      </c>
      <c r="O13" s="322">
        <f>Cálculos!J18</f>
        <v>9197.6185024043898</v>
      </c>
      <c r="P13" s="325">
        <f t="shared" si="3"/>
        <v>38508.589145866696</v>
      </c>
      <c r="Q13" s="328">
        <f t="shared" si="4"/>
        <v>1033.5363911151812</v>
      </c>
      <c r="S13" s="355">
        <f t="shared" si="5"/>
        <v>14295.199999999999</v>
      </c>
      <c r="T13" s="335">
        <f t="shared" si="6"/>
        <v>504830.27058399998</v>
      </c>
      <c r="V13" s="321">
        <f t="shared" si="7"/>
        <v>131.48179601557123</v>
      </c>
      <c r="W13" s="325">
        <f t="shared" si="8"/>
        <v>550.48798355799352</v>
      </c>
      <c r="X13" s="328">
        <f t="shared" si="9"/>
        <v>521.76045598508779</v>
      </c>
      <c r="AE13" s="610" t="str">
        <f t="shared" si="0"/>
        <v>14.2952</v>
      </c>
      <c r="AF13" s="603"/>
      <c r="AG13" s="606"/>
      <c r="AH13" s="619"/>
      <c r="AI13" s="620">
        <f t="shared" si="1"/>
        <v>14.295199999999999</v>
      </c>
      <c r="AJ13" s="625">
        <f t="shared" si="2"/>
        <v>14.295199999999999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20150611</v>
      </c>
      <c r="C14" s="377">
        <v>0</v>
      </c>
      <c r="D14" s="378">
        <v>1440</v>
      </c>
      <c r="E14" s="376"/>
      <c r="F14" s="379">
        <v>3607.4879999999998</v>
      </c>
      <c r="G14" s="501">
        <v>20.1328</v>
      </c>
      <c r="H14" s="376">
        <v>40.618699999999997</v>
      </c>
      <c r="I14" s="380"/>
      <c r="J14" s="381">
        <v>14.334300000000001</v>
      </c>
      <c r="K14" s="382">
        <v>532.17679999999996</v>
      </c>
      <c r="L14" s="383">
        <v>0</v>
      </c>
      <c r="N14" s="297">
        <v>10</v>
      </c>
      <c r="O14" s="322">
        <f>Cálculos!J19</f>
        <v>9194.5280437756501</v>
      </c>
      <c r="P14" s="325">
        <f t="shared" si="3"/>
        <v>38495.650013679893</v>
      </c>
      <c r="Q14" s="328">
        <f t="shared" si="4"/>
        <v>1033.1891162790698</v>
      </c>
      <c r="S14" s="355">
        <f t="shared" si="5"/>
        <v>14334.300000000001</v>
      </c>
      <c r="T14" s="335">
        <f t="shared" si="6"/>
        <v>506211.074181</v>
      </c>
      <c r="V14" s="321">
        <f t="shared" si="7"/>
        <v>131.79712333789331</v>
      </c>
      <c r="W14" s="325">
        <f t="shared" si="8"/>
        <v>551.80819599109168</v>
      </c>
      <c r="X14" s="328">
        <f t="shared" si="9"/>
        <v>523.01177238374601</v>
      </c>
      <c r="AE14" s="610" t="str">
        <f t="shared" si="0"/>
        <v>14.3343</v>
      </c>
      <c r="AF14" s="603"/>
      <c r="AG14" s="606"/>
      <c r="AH14" s="619"/>
      <c r="AI14" s="620">
        <f t="shared" si="1"/>
        <v>14.334300000000001</v>
      </c>
      <c r="AJ14" s="625">
        <f t="shared" si="2"/>
        <v>14.334300000000001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20150612</v>
      </c>
      <c r="C15" s="377">
        <v>0</v>
      </c>
      <c r="D15" s="378">
        <v>1440</v>
      </c>
      <c r="E15" s="376"/>
      <c r="F15" s="379">
        <v>3551.2550000000001</v>
      </c>
      <c r="G15" s="501">
        <v>20.866599999999998</v>
      </c>
      <c r="H15" s="376">
        <v>39.873699999999999</v>
      </c>
      <c r="I15" s="380"/>
      <c r="J15" s="381">
        <v>12.0275</v>
      </c>
      <c r="K15" s="382">
        <v>446.53320000000002</v>
      </c>
      <c r="L15" s="383">
        <v>0</v>
      </c>
      <c r="N15" s="297">
        <v>11</v>
      </c>
      <c r="O15" s="322">
        <f>Cálculos!J20</f>
        <v>9198.7440378630199</v>
      </c>
      <c r="P15" s="325">
        <f t="shared" si="3"/>
        <v>38513.301537724888</v>
      </c>
      <c r="Q15" s="328">
        <f t="shared" si="4"/>
        <v>1033.6628675346676</v>
      </c>
      <c r="S15" s="355">
        <f t="shared" si="5"/>
        <v>12027.5</v>
      </c>
      <c r="T15" s="335">
        <f t="shared" si="6"/>
        <v>424747.193425</v>
      </c>
      <c r="V15" s="321">
        <f t="shared" si="7"/>
        <v>110.63789391539747</v>
      </c>
      <c r="W15" s="325">
        <f t="shared" si="8"/>
        <v>463.21873424498614</v>
      </c>
      <c r="X15" s="328">
        <f t="shared" si="9"/>
        <v>439.04540193298766</v>
      </c>
      <c r="AE15" s="610" t="str">
        <f t="shared" si="0"/>
        <v>12.0275</v>
      </c>
      <c r="AF15" s="603"/>
      <c r="AG15" s="606"/>
      <c r="AH15" s="619"/>
      <c r="AI15" s="620">
        <f t="shared" si="1"/>
        <v>12.0275</v>
      </c>
      <c r="AJ15" s="625">
        <f t="shared" si="2"/>
        <v>12.0275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20150613</v>
      </c>
      <c r="C16" s="377">
        <v>0</v>
      </c>
      <c r="D16" s="378">
        <v>1396.85</v>
      </c>
      <c r="E16" s="376"/>
      <c r="F16" s="379">
        <v>3555.5650000000001</v>
      </c>
      <c r="G16" s="501">
        <v>20.3994</v>
      </c>
      <c r="H16" s="376">
        <v>39.993200000000002</v>
      </c>
      <c r="I16" s="380"/>
      <c r="J16" s="381">
        <v>11.5204</v>
      </c>
      <c r="K16" s="382">
        <v>427.70800000000003</v>
      </c>
      <c r="L16" s="383">
        <v>0</v>
      </c>
      <c r="N16" s="297">
        <v>12</v>
      </c>
      <c r="O16" s="322">
        <f>Cálculos!J21</f>
        <v>9194.1102990350591</v>
      </c>
      <c r="P16" s="325">
        <f t="shared" si="3"/>
        <v>38493.900999999983</v>
      </c>
      <c r="Q16" s="328">
        <f t="shared" si="4"/>
        <v>1033.1421743025696</v>
      </c>
      <c r="S16" s="355">
        <f t="shared" si="5"/>
        <v>11520.4</v>
      </c>
      <c r="T16" s="335">
        <f t="shared" si="6"/>
        <v>406839.12426799996</v>
      </c>
      <c r="V16" s="321">
        <f t="shared" si="7"/>
        <v>105.91982828900349</v>
      </c>
      <c r="W16" s="325">
        <f t="shared" si="8"/>
        <v>443.46513708039981</v>
      </c>
      <c r="X16" s="328">
        <f t="shared" si="9"/>
        <v>420.32265743759478</v>
      </c>
      <c r="AE16" s="610" t="str">
        <f t="shared" si="0"/>
        <v>11.5204</v>
      </c>
      <c r="AF16" s="603"/>
      <c r="AG16" s="606"/>
      <c r="AH16" s="619"/>
      <c r="AI16" s="620">
        <f t="shared" si="1"/>
        <v>11.5204</v>
      </c>
      <c r="AJ16" s="625">
        <f t="shared" si="2"/>
        <v>11.5204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20150614</v>
      </c>
      <c r="C17" s="377">
        <v>0</v>
      </c>
      <c r="D17" s="378">
        <v>22.25</v>
      </c>
      <c r="E17" s="376"/>
      <c r="F17" s="379">
        <v>3609.8330000000001</v>
      </c>
      <c r="G17" s="501">
        <v>27.9998</v>
      </c>
      <c r="H17" s="376">
        <v>39.248600000000003</v>
      </c>
      <c r="I17" s="380"/>
      <c r="J17" s="381">
        <v>0.1331</v>
      </c>
      <c r="K17" s="382">
        <v>4.9397000000000002</v>
      </c>
      <c r="L17" s="383">
        <v>0</v>
      </c>
      <c r="N17" s="297">
        <v>13</v>
      </c>
      <c r="O17" s="322">
        <f>Cálculos!J22</f>
        <v>9166.6786089614998</v>
      </c>
      <c r="P17" s="325">
        <f t="shared" si="3"/>
        <v>38379.050000000003</v>
      </c>
      <c r="Q17" s="328">
        <f t="shared" si="4"/>
        <v>1030.0596752890037</v>
      </c>
      <c r="S17" s="355">
        <f t="shared" si="5"/>
        <v>133.1</v>
      </c>
      <c r="T17" s="335">
        <f t="shared" si="6"/>
        <v>4700.3825769999994</v>
      </c>
      <c r="V17" s="321">
        <f t="shared" si="7"/>
        <v>1.2200849228527755</v>
      </c>
      <c r="W17" s="325">
        <f t="shared" si="8"/>
        <v>5.1082515550000007</v>
      </c>
      <c r="X17" s="328">
        <f t="shared" si="9"/>
        <v>4.84167455099871</v>
      </c>
      <c r="AE17" s="610" t="str">
        <f t="shared" si="0"/>
        <v>0.1331</v>
      </c>
      <c r="AF17" s="603"/>
      <c r="AG17" s="606"/>
      <c r="AH17" s="619"/>
      <c r="AI17" s="620">
        <f t="shared" si="1"/>
        <v>0.1331</v>
      </c>
      <c r="AJ17" s="625">
        <f t="shared" si="2"/>
        <v>0.1331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20150615</v>
      </c>
      <c r="C18" s="377">
        <v>0</v>
      </c>
      <c r="D18" s="378">
        <v>732.25</v>
      </c>
      <c r="E18" s="376"/>
      <c r="F18" s="379">
        <v>3609.7080000000001</v>
      </c>
      <c r="G18" s="501">
        <v>21.603000000000002</v>
      </c>
      <c r="H18" s="376">
        <v>40.530500000000004</v>
      </c>
      <c r="I18" s="380"/>
      <c r="J18" s="381">
        <v>4.2731000000000003</v>
      </c>
      <c r="K18" s="382">
        <v>158.64410000000001</v>
      </c>
      <c r="L18" s="383">
        <v>0</v>
      </c>
      <c r="N18" s="297">
        <v>14</v>
      </c>
      <c r="O18" s="322">
        <f>Cálculos!J23</f>
        <v>9140.6771281169404</v>
      </c>
      <c r="P18" s="325">
        <f t="shared" si="3"/>
        <v>38270.187000000005</v>
      </c>
      <c r="Q18" s="328">
        <f t="shared" si="4"/>
        <v>1027.1378888865006</v>
      </c>
      <c r="S18" s="355">
        <f t="shared" si="5"/>
        <v>4273.1000000000004</v>
      </c>
      <c r="T18" s="335">
        <f t="shared" si="6"/>
        <v>150903.116377</v>
      </c>
      <c r="V18" s="321">
        <f t="shared" si="7"/>
        <v>39.059027436156505</v>
      </c>
      <c r="W18" s="325">
        <f t="shared" si="8"/>
        <v>163.53233606970002</v>
      </c>
      <c r="X18" s="328">
        <f t="shared" si="9"/>
        <v>154.99830838186568</v>
      </c>
      <c r="AE18" s="610" t="str">
        <f t="shared" si="0"/>
        <v>4.2731</v>
      </c>
      <c r="AF18" s="603"/>
      <c r="AG18" s="606"/>
      <c r="AH18" s="619"/>
      <c r="AI18" s="620">
        <f t="shared" si="1"/>
        <v>4.2731000000000003</v>
      </c>
      <c r="AJ18" s="625">
        <f t="shared" si="2"/>
        <v>4.2731000000000003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20150616</v>
      </c>
      <c r="C19" s="377">
        <v>0</v>
      </c>
      <c r="D19" s="378">
        <v>1440</v>
      </c>
      <c r="E19" s="376"/>
      <c r="F19" s="379">
        <v>3607.8820000000001</v>
      </c>
      <c r="G19" s="501">
        <v>20.016300000000001</v>
      </c>
      <c r="H19" s="376">
        <v>40.639200000000002</v>
      </c>
      <c r="I19" s="380"/>
      <c r="J19" s="381">
        <v>12.488</v>
      </c>
      <c r="K19" s="382">
        <v>463.6302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12488</v>
      </c>
      <c r="T19" s="335">
        <f t="shared" si="6"/>
        <v>441009.59895999997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12.488</v>
      </c>
      <c r="AF19" s="603"/>
      <c r="AG19" s="606"/>
      <c r="AH19" s="619"/>
      <c r="AI19" s="620">
        <f t="shared" si="1"/>
        <v>12.488</v>
      </c>
      <c r="AJ19" s="625">
        <f t="shared" si="2"/>
        <v>12.488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20150617</v>
      </c>
      <c r="C20" s="377">
        <v>0</v>
      </c>
      <c r="D20" s="378">
        <v>1440</v>
      </c>
      <c r="E20" s="376"/>
      <c r="F20" s="379">
        <v>3608.8879999999999</v>
      </c>
      <c r="G20" s="501">
        <v>20.293800000000001</v>
      </c>
      <c r="H20" s="376">
        <v>40.620699999999999</v>
      </c>
      <c r="I20" s="380"/>
      <c r="J20" s="381">
        <v>12.7492</v>
      </c>
      <c r="K20" s="382">
        <v>473.32749999999999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12749.2</v>
      </c>
      <c r="T20" s="335">
        <f t="shared" si="6"/>
        <v>450233.79076400003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12.7492</v>
      </c>
      <c r="AF20" s="603"/>
      <c r="AG20" s="606"/>
      <c r="AH20" s="619"/>
      <c r="AI20" s="620">
        <f t="shared" si="1"/>
        <v>12.7492</v>
      </c>
      <c r="AJ20" s="625">
        <f t="shared" si="2"/>
        <v>12.7492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20150618</v>
      </c>
      <c r="C21" s="377">
        <v>0</v>
      </c>
      <c r="D21" s="378">
        <v>1440</v>
      </c>
      <c r="E21" s="376"/>
      <c r="F21" s="379">
        <v>3627.9879999999998</v>
      </c>
      <c r="G21" s="501">
        <v>20.6035</v>
      </c>
      <c r="H21" s="376">
        <v>40.811599999999999</v>
      </c>
      <c r="I21" s="380"/>
      <c r="J21" s="381">
        <v>13.4054</v>
      </c>
      <c r="K21" s="382">
        <v>497.68799999999999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13405.4</v>
      </c>
      <c r="T21" s="335">
        <f t="shared" si="6"/>
        <v>473407.27721799997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13.4054</v>
      </c>
      <c r="AF21" s="603"/>
      <c r="AG21" s="606"/>
      <c r="AH21" s="619"/>
      <c r="AI21" s="620">
        <f t="shared" si="1"/>
        <v>13.4054</v>
      </c>
      <c r="AJ21" s="625">
        <f t="shared" si="2"/>
        <v>13.4054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20150619</v>
      </c>
      <c r="C22" s="377">
        <v>0</v>
      </c>
      <c r="D22" s="378">
        <v>1440</v>
      </c>
      <c r="E22" s="376"/>
      <c r="F22" s="379">
        <v>3640.04</v>
      </c>
      <c r="G22" s="501">
        <v>19.8109</v>
      </c>
      <c r="H22" s="376">
        <v>41.037700000000001</v>
      </c>
      <c r="I22" s="380"/>
      <c r="J22" s="381">
        <v>13.068099999999999</v>
      </c>
      <c r="K22" s="382">
        <v>485.16469999999998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13068.099999999999</v>
      </c>
      <c r="T22" s="335">
        <f t="shared" si="6"/>
        <v>461495.63902699994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13.0681</v>
      </c>
      <c r="AF22" s="603"/>
      <c r="AG22" s="606"/>
      <c r="AH22" s="614"/>
      <c r="AI22" s="620">
        <f t="shared" si="1"/>
        <v>13.068099999999999</v>
      </c>
      <c r="AJ22" s="625">
        <f t="shared" si="2"/>
        <v>13.068099999999999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20150620</v>
      </c>
      <c r="C23" s="377">
        <v>0</v>
      </c>
      <c r="D23" s="378">
        <v>1429.55</v>
      </c>
      <c r="E23" s="376"/>
      <c r="F23" s="379">
        <v>3656.2640000000001</v>
      </c>
      <c r="G23" s="501">
        <v>19.622199999999999</v>
      </c>
      <c r="H23" s="376">
        <v>41.337400000000002</v>
      </c>
      <c r="I23" s="380"/>
      <c r="J23" s="381">
        <v>12.9969</v>
      </c>
      <c r="K23" s="382">
        <v>482.52210000000002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12996.9</v>
      </c>
      <c r="T23" s="335">
        <f t="shared" si="6"/>
        <v>458981.23452299996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12.9969</v>
      </c>
      <c r="AF23" s="603"/>
      <c r="AG23" s="606"/>
      <c r="AH23" s="614"/>
      <c r="AI23" s="620">
        <f t="shared" si="1"/>
        <v>12.9969</v>
      </c>
      <c r="AJ23" s="625">
        <f t="shared" si="2"/>
        <v>12.9969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20150621</v>
      </c>
      <c r="C24" s="377">
        <v>0</v>
      </c>
      <c r="D24" s="378">
        <v>153.23330000000001</v>
      </c>
      <c r="E24" s="376"/>
      <c r="F24" s="379">
        <v>3645.3989999999999</v>
      </c>
      <c r="G24" s="501">
        <v>21.557700000000001</v>
      </c>
      <c r="H24" s="376">
        <v>40.8217</v>
      </c>
      <c r="I24" s="380"/>
      <c r="J24" s="381">
        <v>0.37519999999999998</v>
      </c>
      <c r="K24" s="382">
        <v>13.927899999999999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375.2</v>
      </c>
      <c r="T24" s="335">
        <f t="shared" si="6"/>
        <v>13250.064183999999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0.3752</v>
      </c>
      <c r="AF24" s="603"/>
      <c r="AG24" s="606"/>
      <c r="AH24" s="614"/>
      <c r="AI24" s="620">
        <f t="shared" si="1"/>
        <v>0.37519999999999998</v>
      </c>
      <c r="AJ24" s="625">
        <f t="shared" si="2"/>
        <v>0.37519999999999998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20150622</v>
      </c>
      <c r="C25" s="377">
        <v>0</v>
      </c>
      <c r="D25" s="378">
        <v>1109.1669999999999</v>
      </c>
      <c r="E25" s="376"/>
      <c r="F25" s="379">
        <v>3636.9259999999999</v>
      </c>
      <c r="G25" s="501">
        <v>21.507100000000001</v>
      </c>
      <c r="H25" s="376">
        <v>40.924500000000002</v>
      </c>
      <c r="I25" s="380"/>
      <c r="J25" s="381">
        <v>7.8939000000000004</v>
      </c>
      <c r="K25" s="382">
        <v>293.06959999999998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7893.9000000000005</v>
      </c>
      <c r="T25" s="335">
        <f t="shared" si="6"/>
        <v>278770.473513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7.8939</v>
      </c>
      <c r="AF25" s="603"/>
      <c r="AG25" s="606"/>
      <c r="AH25" s="614"/>
      <c r="AI25" s="620">
        <f t="shared" si="1"/>
        <v>7.8939000000000004</v>
      </c>
      <c r="AJ25" s="625">
        <f t="shared" si="2"/>
        <v>7.8939000000000004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22</v>
      </c>
      <c r="E37" s="311" t="s">
        <v>169</v>
      </c>
      <c r="F37" s="307">
        <f>MAX(F4:F35)</f>
        <v>3656.2640000000001</v>
      </c>
      <c r="G37" s="307">
        <f>MAX(G4:G35)</f>
        <v>27.9998</v>
      </c>
      <c r="I37" s="311" t="s">
        <v>175</v>
      </c>
      <c r="J37" s="316">
        <f>SUM(J5:J35)</f>
        <v>230.31680000000003</v>
      </c>
      <c r="N37" s="311" t="s">
        <v>170</v>
      </c>
      <c r="O37" s="331">
        <f>AVERAGE(O5:O35)</f>
        <v>4101.2644550317063</v>
      </c>
      <c r="P37" s="331">
        <f>AVERAGE(P5:P35)</f>
        <v>17171.174020326744</v>
      </c>
      <c r="Q37" s="332">
        <f>AVERAGE(Q5:Q35)</f>
        <v>460.85908681191273</v>
      </c>
      <c r="S37" s="339">
        <f>SUM(S5:S35)</f>
        <v>230316.80000000002</v>
      </c>
      <c r="T37" s="338">
        <f>SUM(T5:T35)</f>
        <v>8133561.7874559993</v>
      </c>
      <c r="V37" s="336">
        <f>SUM(V5:V35)</f>
        <v>1418.9729771240491</v>
      </c>
      <c r="W37" s="337">
        <f>SUM(W5:W35)</f>
        <v>5940.9560606229679</v>
      </c>
      <c r="X37" s="353">
        <f>SUM(X5:X35)</f>
        <v>5630.9238998156134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238.80320000000003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3589.0049545454535</v>
      </c>
      <c r="G38" s="308">
        <f>AVERAGE(G4:G35)</f>
        <v>20.769318181818182</v>
      </c>
      <c r="I38" s="311" t="s">
        <v>181</v>
      </c>
      <c r="J38" s="317">
        <f>J37*35.31467</f>
        <v>8133.5617874560012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22</v>
      </c>
      <c r="AH38" s="608"/>
      <c r="AI38" s="608"/>
      <c r="AJ38" s="621">
        <f>AJ37/SUM(AI5:AI35)</f>
        <v>1.0368466390641065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3514.3359999999998</v>
      </c>
      <c r="G39" s="309">
        <f>MIN(G4:G35)</f>
        <v>18.2835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3947.9054499999993</v>
      </c>
      <c r="G44" s="362">
        <f>G38*(1+$F$43)</f>
        <v>22.846250000000001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3230.1044590909082</v>
      </c>
      <c r="G45" s="362">
        <f>G38*(1-$F$43)</f>
        <v>18.692386363636363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H22" sqref="H22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6</v>
      </c>
      <c r="E3" s="367">
        <v>1</v>
      </c>
      <c r="F3" s="393">
        <v>907948</v>
      </c>
      <c r="G3" s="367">
        <v>0</v>
      </c>
      <c r="H3" s="393">
        <v>260247</v>
      </c>
      <c r="I3" s="367">
        <v>0</v>
      </c>
      <c r="J3" s="367">
        <v>0</v>
      </c>
      <c r="K3" s="367">
        <v>0</v>
      </c>
      <c r="L3" s="394">
        <v>347.83499999999998</v>
      </c>
      <c r="M3" s="393">
        <v>20.3</v>
      </c>
      <c r="N3" s="371">
        <v>0</v>
      </c>
      <c r="O3" s="538">
        <v>17407</v>
      </c>
      <c r="P3" s="539">
        <f>F4-F3</f>
        <v>17407</v>
      </c>
      <c r="Q3" s="297">
        <v>1</v>
      </c>
      <c r="R3" s="417">
        <f>Cálculos!J10</f>
        <v>8556.8945319229497</v>
      </c>
      <c r="S3" s="418">
        <f>R3*4.1868</f>
        <v>35826.006026255003</v>
      </c>
      <c r="T3" s="419">
        <f>R3*0.11237</f>
        <v>961.53823855218184</v>
      </c>
      <c r="U3" s="401"/>
      <c r="V3" s="419">
        <f>O3</f>
        <v>17407</v>
      </c>
      <c r="W3" s="420">
        <f>V3*35.31467</f>
        <v>614722.46068999998</v>
      </c>
      <c r="X3" s="401"/>
      <c r="Y3" s="421">
        <f>V3*R3/1000000</f>
        <v>148.94986311718279</v>
      </c>
      <c r="Z3" s="422">
        <f>S3*V3/1000000</f>
        <v>623.62328689902074</v>
      </c>
      <c r="AA3" s="423">
        <f>W3*T3/1000000</f>
        <v>591.07915205032543</v>
      </c>
      <c r="AE3" s="581" t="str">
        <f>RIGHT(F3,6)</f>
        <v>907948</v>
      </c>
      <c r="AF3" s="366"/>
      <c r="AG3" s="371"/>
      <c r="AH3" s="559"/>
      <c r="AI3" s="586">
        <f>IFERROR(AE3*1,0)</f>
        <v>907948</v>
      </c>
      <c r="AJ3" s="560">
        <f>(AI3-AH3)</f>
        <v>907948</v>
      </c>
      <c r="AL3" s="561">
        <f>AH4-AH3</f>
        <v>0</v>
      </c>
      <c r="AM3" s="562">
        <f>AI4-AI3</f>
        <v>17407</v>
      </c>
      <c r="AN3" s="563">
        <f>(AM3-AL3)</f>
        <v>17407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6</v>
      </c>
      <c r="E4" s="376">
        <v>2</v>
      </c>
      <c r="F4" s="395">
        <v>925355</v>
      </c>
      <c r="G4" s="376">
        <v>0</v>
      </c>
      <c r="H4" s="395">
        <v>260947</v>
      </c>
      <c r="I4" s="376">
        <v>0</v>
      </c>
      <c r="J4" s="376">
        <v>0</v>
      </c>
      <c r="K4" s="376">
        <v>0</v>
      </c>
      <c r="L4" s="396">
        <v>338.42399999999998</v>
      </c>
      <c r="M4" s="395">
        <v>20.8</v>
      </c>
      <c r="N4" s="380">
        <v>0</v>
      </c>
      <c r="O4" s="540">
        <v>17373</v>
      </c>
      <c r="P4" s="539">
        <f t="shared" ref="P4:P33" si="0">F5-F4</f>
        <v>17373</v>
      </c>
      <c r="Q4" s="297">
        <v>2</v>
      </c>
      <c r="R4" s="321">
        <f>Cálculos!J11</f>
        <v>8542.2201215835194</v>
      </c>
      <c r="S4" s="325">
        <f>R4*4.1868</f>
        <v>35764.567205045874</v>
      </c>
      <c r="T4" s="328">
        <f>R4*0.11237</f>
        <v>959.88927506234006</v>
      </c>
      <c r="U4" s="401"/>
      <c r="V4" s="424">
        <f t="shared" ref="V4:V33" si="1">O4</f>
        <v>17373</v>
      </c>
      <c r="W4" s="425">
        <f>V4*35.31467</f>
        <v>613521.76191</v>
      </c>
      <c r="X4" s="401"/>
      <c r="Y4" s="304">
        <f>V4*R4/1000000</f>
        <v>148.40399017227048</v>
      </c>
      <c r="Z4" s="325">
        <f>S4*V4/1000000</f>
        <v>621.33782605326201</v>
      </c>
      <c r="AA4" s="328">
        <f>W4*T4/1000000</f>
        <v>588.91295927475949</v>
      </c>
      <c r="AE4" s="581" t="str">
        <f t="shared" ref="AE4:AE34" si="2">RIGHT(F4,6)</f>
        <v>925355</v>
      </c>
      <c r="AF4" s="375"/>
      <c r="AG4" s="588"/>
      <c r="AH4" s="565"/>
      <c r="AI4" s="589">
        <f t="shared" ref="AI4:AI34" si="3">IFERROR(AE4*1,0)</f>
        <v>925355</v>
      </c>
      <c r="AJ4" s="564">
        <f t="shared" ref="AJ4:AJ34" si="4">(AI4-AH4)</f>
        <v>925355</v>
      </c>
      <c r="AL4" s="561">
        <f t="shared" ref="AL4:AM33" si="5">AH5-AH4</f>
        <v>0</v>
      </c>
      <c r="AM4" s="566">
        <f t="shared" si="5"/>
        <v>17373</v>
      </c>
      <c r="AN4" s="567">
        <f t="shared" ref="AN4:AN33" si="6">(AM4-AL4)</f>
        <v>17373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6</v>
      </c>
      <c r="E5" s="376">
        <v>3</v>
      </c>
      <c r="F5" s="395">
        <v>942728</v>
      </c>
      <c r="G5" s="376">
        <v>0</v>
      </c>
      <c r="H5" s="395">
        <v>261647</v>
      </c>
      <c r="I5" s="376">
        <v>0</v>
      </c>
      <c r="J5" s="376">
        <v>0</v>
      </c>
      <c r="K5" s="376">
        <v>0</v>
      </c>
      <c r="L5" s="396">
        <v>338.35599999999999</v>
      </c>
      <c r="M5" s="395">
        <v>21.3</v>
      </c>
      <c r="N5" s="380">
        <v>0</v>
      </c>
      <c r="O5" s="540">
        <v>16243</v>
      </c>
      <c r="P5" s="539">
        <f t="shared" si="0"/>
        <v>16243</v>
      </c>
      <c r="Q5" s="297">
        <v>3</v>
      </c>
      <c r="R5" s="426">
        <f>Cálculos!J12</f>
        <v>8808.9792184028192</v>
      </c>
      <c r="S5" s="325">
        <f t="shared" ref="S5:S33" si="8">R5*4.1868</f>
        <v>36881.434191608925</v>
      </c>
      <c r="T5" s="328">
        <f t="shared" ref="T5:T33" si="9">R5*0.11237</f>
        <v>989.86499477192478</v>
      </c>
      <c r="U5" s="401"/>
      <c r="V5" s="424">
        <f t="shared" si="1"/>
        <v>16243</v>
      </c>
      <c r="W5" s="425">
        <f t="shared" ref="W5:W33" si="10">V5*35.31467</f>
        <v>573616.18481000001</v>
      </c>
      <c r="X5" s="401"/>
      <c r="Y5" s="304">
        <f t="shared" ref="Y5:Y33" si="11">V5*R5/1000000</f>
        <v>143.08424944451698</v>
      </c>
      <c r="Z5" s="325">
        <f t="shared" ref="Z5:Z33" si="12">S5*V5/1000000</f>
        <v>599.06513557430378</v>
      </c>
      <c r="AA5" s="328">
        <f t="shared" ref="AA5:AA33" si="13">W5*T5/1000000</f>
        <v>567.80258177804205</v>
      </c>
      <c r="AE5" s="581" t="str">
        <f t="shared" si="2"/>
        <v>942728</v>
      </c>
      <c r="AF5" s="375"/>
      <c r="AG5" s="588"/>
      <c r="AH5" s="565"/>
      <c r="AI5" s="589">
        <f t="shared" si="3"/>
        <v>942728</v>
      </c>
      <c r="AJ5" s="564">
        <f t="shared" si="4"/>
        <v>942728</v>
      </c>
      <c r="AL5" s="561">
        <f t="shared" si="5"/>
        <v>0</v>
      </c>
      <c r="AM5" s="566">
        <f t="shared" si="5"/>
        <v>16243</v>
      </c>
      <c r="AN5" s="567">
        <f t="shared" si="6"/>
        <v>16243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6</v>
      </c>
      <c r="E6" s="376">
        <v>4</v>
      </c>
      <c r="F6" s="395">
        <v>958971</v>
      </c>
      <c r="G6" s="376">
        <v>0</v>
      </c>
      <c r="H6" s="395">
        <v>262301</v>
      </c>
      <c r="I6" s="376">
        <v>0</v>
      </c>
      <c r="J6" s="376">
        <v>0</v>
      </c>
      <c r="K6" s="376">
        <v>0</v>
      </c>
      <c r="L6" s="396">
        <v>338.74200000000002</v>
      </c>
      <c r="M6" s="395">
        <v>21.3</v>
      </c>
      <c r="N6" s="380">
        <v>0</v>
      </c>
      <c r="O6" s="540">
        <v>14728</v>
      </c>
      <c r="P6" s="539">
        <f t="shared" si="0"/>
        <v>14728</v>
      </c>
      <c r="Q6" s="297">
        <v>4</v>
      </c>
      <c r="R6" s="426">
        <f>Cálculos!J13</f>
        <v>9205.6478888917609</v>
      </c>
      <c r="S6" s="325">
        <f t="shared" si="8"/>
        <v>38542.20658121202</v>
      </c>
      <c r="T6" s="328">
        <f t="shared" si="9"/>
        <v>1034.4386532747671</v>
      </c>
      <c r="U6" s="401"/>
      <c r="V6" s="424">
        <f t="shared" si="1"/>
        <v>14728</v>
      </c>
      <c r="W6" s="425">
        <f t="shared" si="10"/>
        <v>520114.45976</v>
      </c>
      <c r="X6" s="401"/>
      <c r="Y6" s="304">
        <f t="shared" si="11"/>
        <v>135.58078210759786</v>
      </c>
      <c r="Z6" s="325">
        <f t="shared" si="12"/>
        <v>567.64961852809063</v>
      </c>
      <c r="AA6" s="328">
        <f t="shared" si="13"/>
        <v>538.02650130286736</v>
      </c>
      <c r="AE6" s="581" t="str">
        <f t="shared" si="2"/>
        <v>958971</v>
      </c>
      <c r="AF6" s="375"/>
      <c r="AG6" s="588"/>
      <c r="AH6" s="565"/>
      <c r="AI6" s="589">
        <f t="shared" si="3"/>
        <v>958971</v>
      </c>
      <c r="AJ6" s="564">
        <f t="shared" si="4"/>
        <v>958971</v>
      </c>
      <c r="AL6" s="561">
        <f t="shared" si="5"/>
        <v>0</v>
      </c>
      <c r="AM6" s="566">
        <f t="shared" si="5"/>
        <v>14728</v>
      </c>
      <c r="AN6" s="567">
        <f t="shared" si="6"/>
        <v>14728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6</v>
      </c>
      <c r="E7" s="376">
        <v>5</v>
      </c>
      <c r="F7" s="395">
        <v>973699</v>
      </c>
      <c r="G7" s="376">
        <v>0</v>
      </c>
      <c r="H7" s="395">
        <v>262894</v>
      </c>
      <c r="I7" s="376">
        <v>0</v>
      </c>
      <c r="J7" s="376">
        <v>0</v>
      </c>
      <c r="K7" s="376">
        <v>0</v>
      </c>
      <c r="L7" s="396">
        <v>339.202</v>
      </c>
      <c r="M7" s="395">
        <v>21.6</v>
      </c>
      <c r="N7" s="380">
        <v>0</v>
      </c>
      <c r="O7" s="540">
        <v>13698</v>
      </c>
      <c r="P7" s="539">
        <f t="shared" si="0"/>
        <v>13698</v>
      </c>
      <c r="Q7" s="297">
        <v>5</v>
      </c>
      <c r="R7" s="426">
        <f>Cálculos!J14</f>
        <v>9240.90832691984</v>
      </c>
      <c r="S7" s="325">
        <f t="shared" si="8"/>
        <v>38689.834983147986</v>
      </c>
      <c r="T7" s="328">
        <f t="shared" si="9"/>
        <v>1038.4008686959824</v>
      </c>
      <c r="U7" s="401"/>
      <c r="V7" s="424">
        <f t="shared" si="1"/>
        <v>13698</v>
      </c>
      <c r="W7" s="425">
        <f t="shared" si="10"/>
        <v>483740.34966000001</v>
      </c>
      <c r="X7" s="401"/>
      <c r="Y7" s="304">
        <f t="shared" si="11"/>
        <v>126.58196226214797</v>
      </c>
      <c r="Z7" s="325">
        <f t="shared" si="12"/>
        <v>529.97335959916109</v>
      </c>
      <c r="AA7" s="328">
        <f t="shared" si="13"/>
        <v>502.31639931024222</v>
      </c>
      <c r="AE7" s="581" t="str">
        <f t="shared" si="2"/>
        <v>973699</v>
      </c>
      <c r="AF7" s="375"/>
      <c r="AG7" s="588"/>
      <c r="AH7" s="565"/>
      <c r="AI7" s="589">
        <f t="shared" si="3"/>
        <v>973699</v>
      </c>
      <c r="AJ7" s="564">
        <f t="shared" si="4"/>
        <v>973699</v>
      </c>
      <c r="AL7" s="561">
        <f t="shared" si="5"/>
        <v>0</v>
      </c>
      <c r="AM7" s="566">
        <f t="shared" si="5"/>
        <v>13698</v>
      </c>
      <c r="AN7" s="567">
        <f t="shared" si="6"/>
        <v>13698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6</v>
      </c>
      <c r="E8" s="376">
        <v>6</v>
      </c>
      <c r="F8" s="395">
        <v>987397</v>
      </c>
      <c r="G8" s="376">
        <v>0</v>
      </c>
      <c r="H8" s="395">
        <v>263445</v>
      </c>
      <c r="I8" s="376">
        <v>0</v>
      </c>
      <c r="J8" s="376">
        <v>0</v>
      </c>
      <c r="K8" s="376">
        <v>0</v>
      </c>
      <c r="L8" s="396">
        <v>340.14299999999997</v>
      </c>
      <c r="M8" s="395">
        <v>21.6</v>
      </c>
      <c r="N8" s="380">
        <v>0</v>
      </c>
      <c r="O8" s="540">
        <v>0</v>
      </c>
      <c r="P8" s="539">
        <f t="shared" si="0"/>
        <v>0</v>
      </c>
      <c r="Q8" s="297">
        <v>6</v>
      </c>
      <c r="R8" s="426">
        <f>Cálculos!J15</f>
        <v>9264.7192253561207</v>
      </c>
      <c r="S8" s="325">
        <f t="shared" si="8"/>
        <v>38789.526452721002</v>
      </c>
      <c r="T8" s="328">
        <f t="shared" si="9"/>
        <v>1041.0764993532673</v>
      </c>
      <c r="U8" s="401"/>
      <c r="V8" s="424">
        <f t="shared" si="1"/>
        <v>0</v>
      </c>
      <c r="W8" s="425">
        <f t="shared" si="10"/>
        <v>0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987397</v>
      </c>
      <c r="AF8" s="375"/>
      <c r="AG8" s="588"/>
      <c r="AH8" s="565"/>
      <c r="AI8" s="589">
        <f t="shared" si="3"/>
        <v>987397</v>
      </c>
      <c r="AJ8" s="564">
        <f t="shared" si="4"/>
        <v>987397</v>
      </c>
      <c r="AL8" s="561">
        <f t="shared" si="5"/>
        <v>0</v>
      </c>
      <c r="AM8" s="566">
        <f t="shared" si="5"/>
        <v>0</v>
      </c>
      <c r="AN8" s="567">
        <f t="shared" si="6"/>
        <v>0</v>
      </c>
      <c r="AO8" s="590" t="str">
        <f t="shared" si="7"/>
        <v/>
      </c>
    </row>
    <row r="9" spans="1:41" x14ac:dyDescent="0.2">
      <c r="A9" s="375">
        <v>319</v>
      </c>
      <c r="B9" s="377">
        <v>0.375</v>
      </c>
      <c r="C9" s="376">
        <v>2015</v>
      </c>
      <c r="D9" s="376">
        <v>6</v>
      </c>
      <c r="E9" s="376">
        <v>7</v>
      </c>
      <c r="F9" s="395">
        <v>987397</v>
      </c>
      <c r="G9" s="376">
        <v>0</v>
      </c>
      <c r="H9" s="395">
        <v>263445</v>
      </c>
      <c r="I9" s="376">
        <v>0</v>
      </c>
      <c r="J9" s="376">
        <v>0</v>
      </c>
      <c r="K9" s="376">
        <v>0</v>
      </c>
      <c r="L9" s="396">
        <v>353.18700000000001</v>
      </c>
      <c r="M9" s="395">
        <v>22.4</v>
      </c>
      <c r="N9" s="380">
        <v>0</v>
      </c>
      <c r="O9" s="540">
        <v>6674</v>
      </c>
      <c r="P9" s="539">
        <f t="shared" si="0"/>
        <v>6674</v>
      </c>
      <c r="Q9" s="297">
        <v>7</v>
      </c>
      <c r="R9" s="426">
        <f>Cálculos!J16</f>
        <v>9227.7307013841601</v>
      </c>
      <c r="S9" s="325">
        <f t="shared" si="8"/>
        <v>38634.662900555202</v>
      </c>
      <c r="T9" s="328">
        <f t="shared" si="9"/>
        <v>1036.9200989145381</v>
      </c>
      <c r="U9" s="401"/>
      <c r="V9" s="424">
        <f t="shared" si="1"/>
        <v>6674</v>
      </c>
      <c r="W9" s="425">
        <f t="shared" si="10"/>
        <v>235690.10758000001</v>
      </c>
      <c r="X9" s="401"/>
      <c r="Y9" s="304">
        <f t="shared" si="11"/>
        <v>61.585874701037881</v>
      </c>
      <c r="Z9" s="325">
        <f t="shared" si="12"/>
        <v>257.84774019830542</v>
      </c>
      <c r="AA9" s="328">
        <f t="shared" si="13"/>
        <v>244.39180966503173</v>
      </c>
      <c r="AE9" s="581" t="str">
        <f t="shared" si="2"/>
        <v>987397</v>
      </c>
      <c r="AF9" s="375"/>
      <c r="AG9" s="588"/>
      <c r="AH9" s="565"/>
      <c r="AI9" s="589">
        <f t="shared" si="3"/>
        <v>987397</v>
      </c>
      <c r="AJ9" s="564">
        <f t="shared" si="4"/>
        <v>987397</v>
      </c>
      <c r="AL9" s="561">
        <f t="shared" si="5"/>
        <v>667700</v>
      </c>
      <c r="AM9" s="566">
        <f t="shared" si="5"/>
        <v>6674</v>
      </c>
      <c r="AN9" s="567">
        <f t="shared" si="6"/>
        <v>-661026</v>
      </c>
      <c r="AO9" s="590">
        <f t="shared" si="7"/>
        <v>-99.044950554390169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6</v>
      </c>
      <c r="E10" s="376">
        <v>8</v>
      </c>
      <c r="F10" s="395">
        <v>994071</v>
      </c>
      <c r="G10" s="376">
        <v>0</v>
      </c>
      <c r="H10" s="395">
        <v>263712</v>
      </c>
      <c r="I10" s="376">
        <v>0</v>
      </c>
      <c r="J10" s="376">
        <v>0</v>
      </c>
      <c r="K10" s="376">
        <v>0</v>
      </c>
      <c r="L10" s="396">
        <v>348.22199999999998</v>
      </c>
      <c r="M10" s="395">
        <v>23.1</v>
      </c>
      <c r="N10" s="380">
        <v>0</v>
      </c>
      <c r="O10" s="540">
        <v>14960</v>
      </c>
      <c r="P10" s="539">
        <f t="shared" si="0"/>
        <v>-985040</v>
      </c>
      <c r="Q10" s="297">
        <v>8</v>
      </c>
      <c r="R10" s="426">
        <f>Cálculos!J17</f>
        <v>9199.7414713651506</v>
      </c>
      <c r="S10" s="325">
        <f t="shared" si="8"/>
        <v>38517.47759231161</v>
      </c>
      <c r="T10" s="328">
        <f t="shared" si="9"/>
        <v>1033.774949137302</v>
      </c>
      <c r="U10" s="401"/>
      <c r="V10" s="424">
        <f t="shared" si="1"/>
        <v>14960</v>
      </c>
      <c r="W10" s="425">
        <f t="shared" si="10"/>
        <v>528307.4632</v>
      </c>
      <c r="X10" s="401"/>
      <c r="Y10" s="304">
        <f t="shared" si="11"/>
        <v>137.62813241162263</v>
      </c>
      <c r="Z10" s="325">
        <f t="shared" si="12"/>
        <v>576.22146478098171</v>
      </c>
      <c r="AA10" s="328">
        <f t="shared" si="13"/>
        <v>546.15102089843697</v>
      </c>
      <c r="AE10" s="581" t="str">
        <f t="shared" si="2"/>
        <v>994071</v>
      </c>
      <c r="AF10" s="375">
        <v>319</v>
      </c>
      <c r="AG10" s="588">
        <v>8</v>
      </c>
      <c r="AH10" s="565">
        <v>667700</v>
      </c>
      <c r="AI10" s="589">
        <f t="shared" si="3"/>
        <v>994071</v>
      </c>
      <c r="AJ10" s="564">
        <f t="shared" si="4"/>
        <v>326371</v>
      </c>
      <c r="AL10" s="561">
        <f t="shared" si="5"/>
        <v>6435</v>
      </c>
      <c r="AM10" s="566">
        <f t="shared" si="5"/>
        <v>-985040</v>
      </c>
      <c r="AN10" s="567">
        <f t="shared" si="6"/>
        <v>-991475</v>
      </c>
      <c r="AO10" s="590">
        <f t="shared" si="7"/>
        <v>1.0065327296353448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6</v>
      </c>
      <c r="E11" s="376">
        <v>9</v>
      </c>
      <c r="F11" s="395">
        <v>9031</v>
      </c>
      <c r="G11" s="376">
        <v>0</v>
      </c>
      <c r="H11" s="395">
        <v>264313</v>
      </c>
      <c r="I11" s="376">
        <v>0</v>
      </c>
      <c r="J11" s="376">
        <v>0</v>
      </c>
      <c r="K11" s="376">
        <v>0</v>
      </c>
      <c r="L11" s="396">
        <v>340.01100000000002</v>
      </c>
      <c r="M11" s="395">
        <v>19.7</v>
      </c>
      <c r="N11" s="380">
        <v>0</v>
      </c>
      <c r="O11" s="540">
        <v>14338</v>
      </c>
      <c r="P11" s="539">
        <f t="shared" si="0"/>
        <v>14338</v>
      </c>
      <c r="Q11" s="297">
        <v>9</v>
      </c>
      <c r="R11" s="582">
        <f>Cálculos!J18</f>
        <v>9197.6185024043898</v>
      </c>
      <c r="S11" s="325">
        <f t="shared" si="8"/>
        <v>38508.589145866696</v>
      </c>
      <c r="T11" s="328">
        <f t="shared" si="9"/>
        <v>1033.5363911151812</v>
      </c>
      <c r="V11" s="355">
        <f t="shared" si="1"/>
        <v>14338</v>
      </c>
      <c r="W11" s="409">
        <f t="shared" si="10"/>
        <v>506341.73846000002</v>
      </c>
      <c r="Y11" s="304">
        <f t="shared" si="11"/>
        <v>131.87545408747414</v>
      </c>
      <c r="Z11" s="325">
        <f t="shared" si="12"/>
        <v>552.13615117343659</v>
      </c>
      <c r="AA11" s="328">
        <f t="shared" si="13"/>
        <v>523.3226130389354</v>
      </c>
      <c r="AE11" s="581" t="str">
        <f t="shared" si="2"/>
        <v>9031</v>
      </c>
      <c r="AF11" s="375">
        <v>319</v>
      </c>
      <c r="AG11" s="588">
        <v>9</v>
      </c>
      <c r="AH11" s="565">
        <v>674135</v>
      </c>
      <c r="AI11" s="589">
        <f t="shared" si="3"/>
        <v>9031</v>
      </c>
      <c r="AJ11" s="564">
        <f t="shared" si="4"/>
        <v>-665104</v>
      </c>
      <c r="AL11" s="561">
        <f t="shared" si="5"/>
        <v>6117</v>
      </c>
      <c r="AM11" s="566">
        <f t="shared" si="5"/>
        <v>14338</v>
      </c>
      <c r="AN11" s="567">
        <f t="shared" si="6"/>
        <v>8221</v>
      </c>
      <c r="AO11" s="590">
        <f t="shared" si="7"/>
        <v>0.57337146045473564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6</v>
      </c>
      <c r="E12" s="376">
        <v>10</v>
      </c>
      <c r="F12" s="395">
        <v>23369</v>
      </c>
      <c r="G12" s="376">
        <v>0</v>
      </c>
      <c r="H12" s="395">
        <v>264890</v>
      </c>
      <c r="I12" s="376">
        <v>0</v>
      </c>
      <c r="J12" s="376">
        <v>0</v>
      </c>
      <c r="K12" s="376">
        <v>0</v>
      </c>
      <c r="L12" s="396">
        <v>340.40300000000002</v>
      </c>
      <c r="M12" s="395">
        <v>20.5</v>
      </c>
      <c r="N12" s="380">
        <v>0</v>
      </c>
      <c r="O12" s="540">
        <v>14382</v>
      </c>
      <c r="P12" s="539">
        <f t="shared" si="0"/>
        <v>14382</v>
      </c>
      <c r="Q12" s="297">
        <v>10</v>
      </c>
      <c r="R12" s="582">
        <f>Cálculos!J19</f>
        <v>9194.5280437756501</v>
      </c>
      <c r="S12" s="325">
        <f t="shared" si="8"/>
        <v>38495.650013679893</v>
      </c>
      <c r="T12" s="328">
        <f t="shared" si="9"/>
        <v>1033.1891162790698</v>
      </c>
      <c r="V12" s="355">
        <f t="shared" si="1"/>
        <v>14382</v>
      </c>
      <c r="W12" s="409">
        <f t="shared" si="10"/>
        <v>507895.58393999998</v>
      </c>
      <c r="Y12" s="304">
        <f t="shared" si="11"/>
        <v>132.2357023255814</v>
      </c>
      <c r="Z12" s="325">
        <f t="shared" si="12"/>
        <v>553.64443849674433</v>
      </c>
      <c r="AA12" s="328">
        <f t="shared" si="13"/>
        <v>524.75218953301066</v>
      </c>
      <c r="AE12" s="581" t="str">
        <f t="shared" si="2"/>
        <v>23369</v>
      </c>
      <c r="AF12" s="375">
        <v>319</v>
      </c>
      <c r="AG12" s="588">
        <v>10</v>
      </c>
      <c r="AH12" s="565">
        <v>680252</v>
      </c>
      <c r="AI12" s="589">
        <f t="shared" si="3"/>
        <v>23369</v>
      </c>
      <c r="AJ12" s="564">
        <f t="shared" si="4"/>
        <v>-656883</v>
      </c>
      <c r="AL12" s="561">
        <f t="shared" si="5"/>
        <v>10203</v>
      </c>
      <c r="AM12" s="566">
        <f t="shared" si="5"/>
        <v>14382</v>
      </c>
      <c r="AN12" s="567">
        <f t="shared" si="6"/>
        <v>4179</v>
      </c>
      <c r="AO12" s="590">
        <f t="shared" si="7"/>
        <v>0.29057154776804339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6</v>
      </c>
      <c r="E13" s="376">
        <v>11</v>
      </c>
      <c r="F13" s="395">
        <v>37751</v>
      </c>
      <c r="G13" s="376">
        <v>0</v>
      </c>
      <c r="H13" s="395">
        <v>265469</v>
      </c>
      <c r="I13" s="376">
        <v>0</v>
      </c>
      <c r="J13" s="376">
        <v>0</v>
      </c>
      <c r="K13" s="376">
        <v>0</v>
      </c>
      <c r="L13" s="396">
        <v>341.12099999999998</v>
      </c>
      <c r="M13" s="395">
        <v>20.6</v>
      </c>
      <c r="N13" s="380">
        <v>0</v>
      </c>
      <c r="O13" s="540">
        <v>12050</v>
      </c>
      <c r="P13" s="539">
        <f t="shared" si="0"/>
        <v>12050</v>
      </c>
      <c r="Q13" s="297">
        <v>11</v>
      </c>
      <c r="R13" s="582">
        <f>Cálculos!J20</f>
        <v>9198.7440378630199</v>
      </c>
      <c r="S13" s="325">
        <f t="shared" si="8"/>
        <v>38513.301537724888</v>
      </c>
      <c r="T13" s="328">
        <f t="shared" si="9"/>
        <v>1033.6628675346676</v>
      </c>
      <c r="V13" s="355">
        <f t="shared" si="1"/>
        <v>12050</v>
      </c>
      <c r="W13" s="409">
        <f t="shared" si="10"/>
        <v>425541.77350000001</v>
      </c>
      <c r="Y13" s="304">
        <f t="shared" si="11"/>
        <v>110.84486565624938</v>
      </c>
      <c r="Z13" s="325">
        <f t="shared" si="12"/>
        <v>464.0852835295849</v>
      </c>
      <c r="AA13" s="328">
        <f t="shared" si="13"/>
        <v>439.86672985179808</v>
      </c>
      <c r="AE13" s="581" t="str">
        <f t="shared" si="2"/>
        <v>37751</v>
      </c>
      <c r="AF13" s="375">
        <v>319</v>
      </c>
      <c r="AG13" s="588">
        <v>11</v>
      </c>
      <c r="AH13" s="565">
        <v>690455</v>
      </c>
      <c r="AI13" s="589">
        <f t="shared" si="3"/>
        <v>37751</v>
      </c>
      <c r="AJ13" s="564">
        <f t="shared" si="4"/>
        <v>-652704</v>
      </c>
      <c r="AL13" s="561">
        <f t="shared" si="5"/>
        <v>17526</v>
      </c>
      <c r="AM13" s="566">
        <f t="shared" si="5"/>
        <v>12050</v>
      </c>
      <c r="AN13" s="567">
        <f t="shared" si="6"/>
        <v>-5476</v>
      </c>
      <c r="AO13" s="590">
        <f t="shared" si="7"/>
        <v>-0.45443983402489624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6</v>
      </c>
      <c r="E14" s="376">
        <v>12</v>
      </c>
      <c r="F14" s="395">
        <v>49801</v>
      </c>
      <c r="G14" s="376">
        <v>0</v>
      </c>
      <c r="H14" s="395">
        <v>265954</v>
      </c>
      <c r="I14" s="376">
        <v>0</v>
      </c>
      <c r="J14" s="376">
        <v>0</v>
      </c>
      <c r="K14" s="376">
        <v>0</v>
      </c>
      <c r="L14" s="396">
        <v>340.93099999999998</v>
      </c>
      <c r="M14" s="395">
        <v>20.5</v>
      </c>
      <c r="N14" s="380">
        <v>0</v>
      </c>
      <c r="O14" s="540">
        <v>11554</v>
      </c>
      <c r="P14" s="539">
        <f t="shared" si="0"/>
        <v>11554</v>
      </c>
      <c r="Q14" s="297">
        <v>12</v>
      </c>
      <c r="R14" s="582">
        <f>Cálculos!J21</f>
        <v>9194.1102990350591</v>
      </c>
      <c r="S14" s="325">
        <f t="shared" si="8"/>
        <v>38493.900999999983</v>
      </c>
      <c r="T14" s="328">
        <f t="shared" si="9"/>
        <v>1033.1421743025696</v>
      </c>
      <c r="V14" s="355">
        <f t="shared" si="1"/>
        <v>11554</v>
      </c>
      <c r="W14" s="409">
        <f t="shared" si="10"/>
        <v>408025.69718000002</v>
      </c>
      <c r="Y14" s="304">
        <f t="shared" si="11"/>
        <v>106.22875039505108</v>
      </c>
      <c r="Z14" s="325">
        <f t="shared" si="12"/>
        <v>444.75853215399979</v>
      </c>
      <c r="AA14" s="328">
        <f t="shared" si="13"/>
        <v>421.54855595586707</v>
      </c>
      <c r="AE14" s="581" t="str">
        <f t="shared" si="2"/>
        <v>49801</v>
      </c>
      <c r="AF14" s="375">
        <v>319</v>
      </c>
      <c r="AG14" s="588">
        <v>12</v>
      </c>
      <c r="AH14" s="565">
        <v>707981</v>
      </c>
      <c r="AI14" s="589">
        <f t="shared" si="3"/>
        <v>49801</v>
      </c>
      <c r="AJ14" s="564">
        <f t="shared" si="4"/>
        <v>-658180</v>
      </c>
      <c r="AL14" s="561">
        <f t="shared" si="5"/>
        <v>12275</v>
      </c>
      <c r="AM14" s="566">
        <f t="shared" si="5"/>
        <v>11554</v>
      </c>
      <c r="AN14" s="567">
        <f t="shared" si="6"/>
        <v>-721</v>
      </c>
      <c r="AO14" s="590">
        <f t="shared" si="7"/>
        <v>-6.2402631123420461E-2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6</v>
      </c>
      <c r="E15" s="376">
        <v>13</v>
      </c>
      <c r="F15" s="395">
        <v>61355</v>
      </c>
      <c r="G15" s="376">
        <v>0</v>
      </c>
      <c r="H15" s="395">
        <v>266418</v>
      </c>
      <c r="I15" s="376">
        <v>0</v>
      </c>
      <c r="J15" s="376">
        <v>0</v>
      </c>
      <c r="K15" s="376">
        <v>0</v>
      </c>
      <c r="L15" s="396">
        <v>347.084</v>
      </c>
      <c r="M15" s="395">
        <v>19.399999999999999</v>
      </c>
      <c r="N15" s="380">
        <v>0</v>
      </c>
      <c r="O15" s="540">
        <v>146</v>
      </c>
      <c r="P15" s="539">
        <f t="shared" si="0"/>
        <v>146</v>
      </c>
      <c r="Q15" s="297">
        <v>13</v>
      </c>
      <c r="R15" s="582">
        <f>Cálculos!J22</f>
        <v>9166.6786089614998</v>
      </c>
      <c r="S15" s="325">
        <f t="shared" si="8"/>
        <v>38379.050000000003</v>
      </c>
      <c r="T15" s="328">
        <f t="shared" si="9"/>
        <v>1030.0596752890037</v>
      </c>
      <c r="V15" s="355">
        <f t="shared" si="1"/>
        <v>146</v>
      </c>
      <c r="W15" s="409">
        <f t="shared" si="10"/>
        <v>5155.94182</v>
      </c>
      <c r="Y15" s="304">
        <f t="shared" si="11"/>
        <v>1.3383350769083788</v>
      </c>
      <c r="Z15" s="325">
        <f t="shared" si="12"/>
        <v>5.6033413000000003</v>
      </c>
      <c r="AA15" s="328">
        <f t="shared" si="13"/>
        <v>5.3109277569181943</v>
      </c>
      <c r="AE15" s="581" t="str">
        <f t="shared" si="2"/>
        <v>61355</v>
      </c>
      <c r="AF15" s="375">
        <v>319</v>
      </c>
      <c r="AG15" s="588">
        <v>13</v>
      </c>
      <c r="AH15" s="565">
        <v>720256</v>
      </c>
      <c r="AI15" s="589">
        <f t="shared" si="3"/>
        <v>61355</v>
      </c>
      <c r="AJ15" s="564">
        <f t="shared" si="4"/>
        <v>-658901</v>
      </c>
      <c r="AL15" s="561">
        <f t="shared" si="5"/>
        <v>11221</v>
      </c>
      <c r="AM15" s="566">
        <f t="shared" si="5"/>
        <v>146</v>
      </c>
      <c r="AN15" s="567">
        <f t="shared" si="6"/>
        <v>-11075</v>
      </c>
      <c r="AO15" s="590">
        <f t="shared" si="7"/>
        <v>-75.856164383561648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6</v>
      </c>
      <c r="E16" s="376">
        <v>14</v>
      </c>
      <c r="F16" s="395">
        <v>61501</v>
      </c>
      <c r="G16" s="376">
        <v>0</v>
      </c>
      <c r="H16" s="395">
        <v>266424</v>
      </c>
      <c r="I16" s="376">
        <v>0</v>
      </c>
      <c r="J16" s="376">
        <v>0</v>
      </c>
      <c r="K16" s="376">
        <v>0</v>
      </c>
      <c r="L16" s="396">
        <v>357.14</v>
      </c>
      <c r="M16" s="395">
        <v>16.100000000000001</v>
      </c>
      <c r="N16" s="380">
        <v>0</v>
      </c>
      <c r="O16" s="540">
        <v>4302</v>
      </c>
      <c r="P16" s="539">
        <f t="shared" si="0"/>
        <v>4302</v>
      </c>
      <c r="Q16" s="297">
        <v>14</v>
      </c>
      <c r="R16" s="582">
        <f>Cálculos!J23</f>
        <v>9140.6771281169404</v>
      </c>
      <c r="S16" s="325">
        <f t="shared" si="8"/>
        <v>38270.187000000005</v>
      </c>
      <c r="T16" s="328">
        <f t="shared" si="9"/>
        <v>1027.1378888865006</v>
      </c>
      <c r="V16" s="355">
        <f t="shared" si="1"/>
        <v>4302</v>
      </c>
      <c r="W16" s="409">
        <f t="shared" si="10"/>
        <v>151923.71033999999</v>
      </c>
      <c r="Y16" s="304">
        <f t="shared" si="11"/>
        <v>39.323193005159077</v>
      </c>
      <c r="Z16" s="325">
        <f t="shared" si="12"/>
        <v>164.63834447400004</v>
      </c>
      <c r="AA16" s="328">
        <f t="shared" si="13"/>
        <v>156.04659911043183</v>
      </c>
      <c r="AE16" s="581" t="str">
        <f t="shared" si="2"/>
        <v>61501</v>
      </c>
      <c r="AF16" s="375">
        <v>319</v>
      </c>
      <c r="AG16" s="588">
        <v>14</v>
      </c>
      <c r="AH16" s="565">
        <v>731477</v>
      </c>
      <c r="AI16" s="589">
        <f t="shared" si="3"/>
        <v>61501</v>
      </c>
      <c r="AJ16" s="564">
        <f t="shared" si="4"/>
        <v>-669976</v>
      </c>
      <c r="AL16" s="561">
        <f t="shared" si="5"/>
        <v>12766</v>
      </c>
      <c r="AM16" s="566">
        <f t="shared" si="5"/>
        <v>4302</v>
      </c>
      <c r="AN16" s="567">
        <f t="shared" si="6"/>
        <v>-8464</v>
      </c>
      <c r="AO16" s="590">
        <f t="shared" si="7"/>
        <v>-1.9674569967456996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6</v>
      </c>
      <c r="E17" s="376">
        <v>15</v>
      </c>
      <c r="F17" s="395">
        <v>65803</v>
      </c>
      <c r="G17" s="376">
        <v>0</v>
      </c>
      <c r="H17" s="395">
        <v>266596</v>
      </c>
      <c r="I17" s="376">
        <v>0</v>
      </c>
      <c r="J17" s="376">
        <v>0</v>
      </c>
      <c r="K17" s="376">
        <v>0</v>
      </c>
      <c r="L17" s="396">
        <v>341.55599999999998</v>
      </c>
      <c r="M17" s="395">
        <v>21.3</v>
      </c>
      <c r="N17" s="380">
        <v>0</v>
      </c>
      <c r="O17" s="540">
        <v>12562</v>
      </c>
      <c r="P17" s="539">
        <f t="shared" si="0"/>
        <v>12562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12562</v>
      </c>
      <c r="W17" s="409">
        <f t="shared" si="10"/>
        <v>443622.88454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65803</v>
      </c>
      <c r="AF17" s="375">
        <v>319</v>
      </c>
      <c r="AG17" s="588">
        <v>15</v>
      </c>
      <c r="AH17" s="565">
        <v>744243</v>
      </c>
      <c r="AI17" s="589">
        <f t="shared" si="3"/>
        <v>65803</v>
      </c>
      <c r="AJ17" s="564">
        <f t="shared" si="4"/>
        <v>-678440</v>
      </c>
      <c r="AL17" s="561">
        <f t="shared" si="5"/>
        <v>5446</v>
      </c>
      <c r="AM17" s="566">
        <f t="shared" si="5"/>
        <v>12562</v>
      </c>
      <c r="AN17" s="567">
        <f t="shared" si="6"/>
        <v>7116</v>
      </c>
      <c r="AO17" s="590">
        <f t="shared" si="7"/>
        <v>0.56647030727591152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6</v>
      </c>
      <c r="E18" s="376">
        <v>16</v>
      </c>
      <c r="F18" s="395">
        <v>78365</v>
      </c>
      <c r="G18" s="376">
        <v>0</v>
      </c>
      <c r="H18" s="395">
        <v>267099</v>
      </c>
      <c r="I18" s="376">
        <v>0</v>
      </c>
      <c r="J18" s="376">
        <v>0</v>
      </c>
      <c r="K18" s="376">
        <v>0</v>
      </c>
      <c r="L18" s="396">
        <v>341.58800000000002</v>
      </c>
      <c r="M18" s="395">
        <v>22.3</v>
      </c>
      <c r="N18" s="380">
        <v>0</v>
      </c>
      <c r="O18" s="540">
        <v>12803</v>
      </c>
      <c r="P18" s="539">
        <f t="shared" si="0"/>
        <v>12803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12803</v>
      </c>
      <c r="W18" s="409">
        <f t="shared" si="10"/>
        <v>452133.72000999999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78365</v>
      </c>
      <c r="AF18" s="375">
        <v>319</v>
      </c>
      <c r="AG18" s="588">
        <v>16</v>
      </c>
      <c r="AH18" s="565">
        <v>749689</v>
      </c>
      <c r="AI18" s="589">
        <f t="shared" si="3"/>
        <v>78365</v>
      </c>
      <c r="AJ18" s="564">
        <f t="shared" si="4"/>
        <v>-671324</v>
      </c>
      <c r="AL18" s="561">
        <f t="shared" si="5"/>
        <v>145</v>
      </c>
      <c r="AM18" s="566">
        <f t="shared" si="5"/>
        <v>12803</v>
      </c>
      <c r="AN18" s="567">
        <f t="shared" si="6"/>
        <v>12658</v>
      </c>
      <c r="AO18" s="590">
        <f t="shared" si="7"/>
        <v>0.98867452940717016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6</v>
      </c>
      <c r="E19" s="376">
        <v>17</v>
      </c>
      <c r="F19" s="395">
        <v>91168</v>
      </c>
      <c r="G19" s="376">
        <v>0</v>
      </c>
      <c r="H19" s="395">
        <v>267612</v>
      </c>
      <c r="I19" s="376">
        <v>0</v>
      </c>
      <c r="J19" s="376">
        <v>0</v>
      </c>
      <c r="K19" s="376">
        <v>0</v>
      </c>
      <c r="L19" s="396">
        <v>341.81700000000001</v>
      </c>
      <c r="M19" s="395">
        <v>22.6</v>
      </c>
      <c r="N19" s="380">
        <v>0</v>
      </c>
      <c r="O19" s="540">
        <v>13444</v>
      </c>
      <c r="P19" s="539">
        <f t="shared" si="0"/>
        <v>13444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13444</v>
      </c>
      <c r="W19" s="409">
        <f t="shared" si="10"/>
        <v>474770.42348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91168</v>
      </c>
      <c r="AF19" s="375">
        <v>319</v>
      </c>
      <c r="AG19" s="588">
        <v>17</v>
      </c>
      <c r="AH19" s="565">
        <v>749834</v>
      </c>
      <c r="AI19" s="589">
        <f t="shared" si="3"/>
        <v>91168</v>
      </c>
      <c r="AJ19" s="564">
        <f t="shared" si="4"/>
        <v>-658666</v>
      </c>
      <c r="AL19" s="561">
        <f t="shared" si="5"/>
        <v>9575</v>
      </c>
      <c r="AM19" s="566">
        <f t="shared" si="5"/>
        <v>13444</v>
      </c>
      <c r="AN19" s="567">
        <f t="shared" si="6"/>
        <v>3869</v>
      </c>
      <c r="AO19" s="590">
        <f t="shared" si="7"/>
        <v>0.28778637310324306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6</v>
      </c>
      <c r="E20" s="376">
        <v>18</v>
      </c>
      <c r="F20" s="395">
        <v>104612</v>
      </c>
      <c r="G20" s="376">
        <v>0</v>
      </c>
      <c r="H20" s="395">
        <v>268151</v>
      </c>
      <c r="I20" s="376">
        <v>0</v>
      </c>
      <c r="J20" s="376">
        <v>0</v>
      </c>
      <c r="K20" s="376">
        <v>0</v>
      </c>
      <c r="L20" s="396">
        <v>341.88</v>
      </c>
      <c r="M20" s="395">
        <v>22.9</v>
      </c>
      <c r="N20" s="380">
        <v>0</v>
      </c>
      <c r="O20" s="540">
        <v>13149</v>
      </c>
      <c r="P20" s="539">
        <f t="shared" si="0"/>
        <v>13149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13149</v>
      </c>
      <c r="W20" s="409">
        <f t="shared" si="10"/>
        <v>464352.59583000001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104612</v>
      </c>
      <c r="AF20" s="375">
        <v>319</v>
      </c>
      <c r="AG20" s="588">
        <v>18</v>
      </c>
      <c r="AH20" s="565">
        <v>759409</v>
      </c>
      <c r="AI20" s="589">
        <f t="shared" si="3"/>
        <v>104612</v>
      </c>
      <c r="AJ20" s="564">
        <f t="shared" si="4"/>
        <v>-654797</v>
      </c>
      <c r="AL20" s="561">
        <f t="shared" si="5"/>
        <v>12074</v>
      </c>
      <c r="AM20" s="566">
        <f t="shared" si="5"/>
        <v>13149</v>
      </c>
      <c r="AN20" s="567">
        <f t="shared" si="6"/>
        <v>1075</v>
      </c>
      <c r="AO20" s="590">
        <f t="shared" si="7"/>
        <v>8.1755266560194689E-2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6</v>
      </c>
      <c r="E21" s="376">
        <v>19</v>
      </c>
      <c r="F21" s="395">
        <v>117761</v>
      </c>
      <c r="G21" s="376">
        <v>0</v>
      </c>
      <c r="H21" s="395">
        <v>268676</v>
      </c>
      <c r="I21" s="376">
        <v>0</v>
      </c>
      <c r="J21" s="376">
        <v>0</v>
      </c>
      <c r="K21" s="376">
        <v>0</v>
      </c>
      <c r="L21" s="396">
        <v>342.459</v>
      </c>
      <c r="M21" s="395">
        <v>22.2</v>
      </c>
      <c r="N21" s="380">
        <v>0</v>
      </c>
      <c r="O21" s="540">
        <v>13086</v>
      </c>
      <c r="P21" s="539">
        <f t="shared" si="0"/>
        <v>13086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13086</v>
      </c>
      <c r="W21" s="409">
        <f t="shared" si="10"/>
        <v>462127.77162000001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117761</v>
      </c>
      <c r="AF21" s="375">
        <v>319</v>
      </c>
      <c r="AG21" s="588">
        <v>19</v>
      </c>
      <c r="AH21" s="565">
        <v>771483</v>
      </c>
      <c r="AI21" s="589">
        <f t="shared" si="3"/>
        <v>117761</v>
      </c>
      <c r="AJ21" s="564">
        <f t="shared" si="4"/>
        <v>-653722</v>
      </c>
      <c r="AL21" s="561">
        <f t="shared" si="5"/>
        <v>9352</v>
      </c>
      <c r="AM21" s="566">
        <f t="shared" si="5"/>
        <v>13086</v>
      </c>
      <c r="AN21" s="567">
        <f t="shared" si="6"/>
        <v>3734</v>
      </c>
      <c r="AO21" s="590">
        <f t="shared" si="7"/>
        <v>0.28534311477915331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6</v>
      </c>
      <c r="E22" s="376">
        <v>20</v>
      </c>
      <c r="F22" s="395">
        <v>130847</v>
      </c>
      <c r="G22" s="376">
        <v>0</v>
      </c>
      <c r="H22" s="395">
        <v>269198</v>
      </c>
      <c r="I22" s="376">
        <v>0</v>
      </c>
      <c r="J22" s="376">
        <v>0</v>
      </c>
      <c r="K22" s="376">
        <v>0</v>
      </c>
      <c r="L22" s="396">
        <v>342.89</v>
      </c>
      <c r="M22" s="395">
        <v>22.1</v>
      </c>
      <c r="N22" s="380">
        <v>0</v>
      </c>
      <c r="O22" s="540">
        <v>381</v>
      </c>
      <c r="P22" s="539">
        <f t="shared" si="0"/>
        <v>381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381</v>
      </c>
      <c r="W22" s="409">
        <f t="shared" si="10"/>
        <v>13454.88927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130847</v>
      </c>
      <c r="AF22" s="375">
        <v>319</v>
      </c>
      <c r="AG22" s="588">
        <v>20</v>
      </c>
      <c r="AH22" s="565">
        <v>780835</v>
      </c>
      <c r="AI22" s="589">
        <f t="shared" si="3"/>
        <v>130847</v>
      </c>
      <c r="AJ22" s="564">
        <f t="shared" si="4"/>
        <v>-649988</v>
      </c>
      <c r="AL22" s="561">
        <f t="shared" si="5"/>
        <v>9653</v>
      </c>
      <c r="AM22" s="566">
        <f t="shared" si="5"/>
        <v>381</v>
      </c>
      <c r="AN22" s="567">
        <f t="shared" si="6"/>
        <v>-9272</v>
      </c>
      <c r="AO22" s="590">
        <f t="shared" si="7"/>
        <v>-24.335958005249346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6</v>
      </c>
      <c r="E23" s="376">
        <v>21</v>
      </c>
      <c r="F23" s="395">
        <v>131228</v>
      </c>
      <c r="G23" s="376">
        <v>0</v>
      </c>
      <c r="H23" s="395">
        <v>269213</v>
      </c>
      <c r="I23" s="376">
        <v>0</v>
      </c>
      <c r="J23" s="376">
        <v>0</v>
      </c>
      <c r="K23" s="376">
        <v>0</v>
      </c>
      <c r="L23" s="396">
        <v>352.69900000000001</v>
      </c>
      <c r="M23" s="395">
        <v>19.7</v>
      </c>
      <c r="N23" s="380">
        <v>0</v>
      </c>
      <c r="O23" s="540">
        <v>7948</v>
      </c>
      <c r="P23" s="539">
        <f t="shared" si="0"/>
        <v>7948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7948</v>
      </c>
      <c r="W23" s="409">
        <f t="shared" si="10"/>
        <v>280680.99715999997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131228</v>
      </c>
      <c r="AF23" s="375">
        <v>319</v>
      </c>
      <c r="AG23" s="588">
        <v>21</v>
      </c>
      <c r="AH23" s="565">
        <v>790488</v>
      </c>
      <c r="AI23" s="589">
        <f t="shared" si="3"/>
        <v>131228</v>
      </c>
      <c r="AJ23" s="564">
        <f t="shared" si="4"/>
        <v>-659260</v>
      </c>
      <c r="AL23" s="561">
        <f t="shared" si="5"/>
        <v>10119</v>
      </c>
      <c r="AM23" s="566">
        <f t="shared" si="5"/>
        <v>7948</v>
      </c>
      <c r="AN23" s="567">
        <f t="shared" si="6"/>
        <v>-2171</v>
      </c>
      <c r="AO23" s="590">
        <f t="shared" si="7"/>
        <v>-0.27315047810770005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6</v>
      </c>
      <c r="E24" s="376">
        <v>22</v>
      </c>
      <c r="F24" s="395">
        <v>139176</v>
      </c>
      <c r="G24" s="376">
        <v>0</v>
      </c>
      <c r="H24" s="395">
        <v>269529</v>
      </c>
      <c r="I24" s="376">
        <v>0</v>
      </c>
      <c r="J24" s="376">
        <v>0</v>
      </c>
      <c r="K24" s="376">
        <v>0</v>
      </c>
      <c r="L24" s="396">
        <v>344.67899999999997</v>
      </c>
      <c r="M24" s="395">
        <v>22.3</v>
      </c>
      <c r="N24" s="380">
        <v>0</v>
      </c>
      <c r="O24" s="540">
        <v>0</v>
      </c>
      <c r="P24" s="539">
        <f t="shared" si="0"/>
        <v>-139176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139176</v>
      </c>
      <c r="AF24" s="375">
        <v>319</v>
      </c>
      <c r="AG24" s="588">
        <v>22</v>
      </c>
      <c r="AH24" s="565">
        <v>800607</v>
      </c>
      <c r="AI24" s="589">
        <f t="shared" si="3"/>
        <v>139176</v>
      </c>
      <c r="AJ24" s="564">
        <f t="shared" si="4"/>
        <v>-661431</v>
      </c>
      <c r="AL24" s="561">
        <f t="shared" si="5"/>
        <v>6412</v>
      </c>
      <c r="AM24" s="566">
        <f t="shared" si="5"/>
        <v>-139176</v>
      </c>
      <c r="AN24" s="567">
        <f t="shared" si="6"/>
        <v>-145588</v>
      </c>
      <c r="AO24" s="590">
        <f t="shared" si="7"/>
        <v>1.0460711616945451</v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807019</v>
      </c>
      <c r="AI25" s="589">
        <f t="shared" si="3"/>
        <v>0</v>
      </c>
      <c r="AJ25" s="564">
        <f t="shared" si="4"/>
        <v>-807019</v>
      </c>
      <c r="AL25" s="561">
        <f t="shared" si="5"/>
        <v>5571</v>
      </c>
      <c r="AM25" s="566">
        <f t="shared" si="5"/>
        <v>0</v>
      </c>
      <c r="AN25" s="567">
        <f t="shared" si="6"/>
        <v>-5571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812590</v>
      </c>
      <c r="AI26" s="589">
        <f t="shared" si="3"/>
        <v>0</v>
      </c>
      <c r="AJ26" s="564">
        <f t="shared" si="4"/>
        <v>-812590</v>
      </c>
      <c r="AL26" s="561">
        <f t="shared" si="5"/>
        <v>9435</v>
      </c>
      <c r="AM26" s="566">
        <f t="shared" si="5"/>
        <v>0</v>
      </c>
      <c r="AN26" s="567">
        <f t="shared" si="6"/>
        <v>-9435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822025</v>
      </c>
      <c r="AI27" s="589">
        <f t="shared" si="3"/>
        <v>0</v>
      </c>
      <c r="AJ27" s="564">
        <f t="shared" si="4"/>
        <v>-822025</v>
      </c>
      <c r="AL27" s="561">
        <f t="shared" si="5"/>
        <v>9272</v>
      </c>
      <c r="AM27" s="566">
        <f t="shared" si="5"/>
        <v>0</v>
      </c>
      <c r="AN27" s="567">
        <f t="shared" si="6"/>
        <v>-9272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831297</v>
      </c>
      <c r="AI28" s="589">
        <f t="shared" si="3"/>
        <v>0</v>
      </c>
      <c r="AJ28" s="564">
        <f t="shared" si="4"/>
        <v>-831297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841364</v>
      </c>
      <c r="AI29" s="589">
        <f t="shared" si="3"/>
        <v>0</v>
      </c>
      <c r="AJ29" s="564">
        <f t="shared" si="4"/>
        <v>-841364</v>
      </c>
      <c r="AL29" s="561">
        <f t="shared" si="5"/>
        <v>9930</v>
      </c>
      <c r="AM29" s="566">
        <f t="shared" si="5"/>
        <v>0</v>
      </c>
      <c r="AN29" s="567">
        <f t="shared" si="6"/>
        <v>-9930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851294</v>
      </c>
      <c r="AI30" s="589">
        <f t="shared" si="3"/>
        <v>0</v>
      </c>
      <c r="AJ30" s="564">
        <f t="shared" si="4"/>
        <v>-851294</v>
      </c>
      <c r="AL30" s="561">
        <f t="shared" si="5"/>
        <v>10652</v>
      </c>
      <c r="AM30" s="566">
        <f t="shared" si="5"/>
        <v>0</v>
      </c>
      <c r="AN30" s="567">
        <f t="shared" si="6"/>
        <v>-10652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861946</v>
      </c>
      <c r="AI31" s="589">
        <f t="shared" si="3"/>
        <v>0</v>
      </c>
      <c r="AJ31" s="564">
        <f t="shared" si="4"/>
        <v>-861946</v>
      </c>
      <c r="AL31" s="561">
        <f t="shared" si="5"/>
        <v>7418</v>
      </c>
      <c r="AM31" s="566">
        <f t="shared" si="5"/>
        <v>0</v>
      </c>
      <c r="AN31" s="567">
        <f t="shared" si="6"/>
        <v>-7418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869364</v>
      </c>
      <c r="AI32" s="589">
        <f t="shared" si="3"/>
        <v>0</v>
      </c>
      <c r="AJ32" s="564">
        <f t="shared" si="4"/>
        <v>-869364</v>
      </c>
      <c r="AL32" s="561">
        <f t="shared" si="5"/>
        <v>5970</v>
      </c>
      <c r="AM32" s="566">
        <f t="shared" si="5"/>
        <v>0</v>
      </c>
      <c r="AN32" s="567">
        <f t="shared" si="6"/>
        <v>-5970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22</v>
      </c>
      <c r="F36" s="580">
        <f>F34-F3</f>
        <v>-907948</v>
      </c>
      <c r="K36" s="311" t="s">
        <v>169</v>
      </c>
      <c r="L36" s="307">
        <f>MAX(L3:L34)</f>
        <v>357.14</v>
      </c>
      <c r="M36" s="307">
        <f>MAX(M3:M34)</f>
        <v>23.1</v>
      </c>
      <c r="N36" s="311" t="s">
        <v>195</v>
      </c>
      <c r="O36" s="307">
        <f>SUM(O3:O33)</f>
        <v>231228</v>
      </c>
      <c r="Q36" s="311" t="s">
        <v>170</v>
      </c>
      <c r="R36" s="331">
        <f>AVERAGE(R3:R33)</f>
        <v>4101.2644550317063</v>
      </c>
      <c r="S36" s="331">
        <f>AVERAGE(S3:S33)</f>
        <v>17171.174020326744</v>
      </c>
      <c r="T36" s="332">
        <f>AVERAGE(T3:T33)</f>
        <v>460.85908681191273</v>
      </c>
      <c r="V36" s="339">
        <f>SUM(V3:V33)</f>
        <v>231228</v>
      </c>
      <c r="W36" s="338">
        <f>SUM(W3:W33)</f>
        <v>8165740.5147600006</v>
      </c>
      <c r="Y36" s="336">
        <f>SUM(Y3:Y33)</f>
        <v>1423.6611547627997</v>
      </c>
      <c r="Z36" s="337">
        <f>SUM(Z3:Z33)</f>
        <v>5960.5845227608916</v>
      </c>
      <c r="AA36" s="353">
        <f>SUM(AA3:AA33)</f>
        <v>5649.5280395266682</v>
      </c>
      <c r="AF36" s="574" t="s">
        <v>228</v>
      </c>
      <c r="AG36" s="306">
        <f>COUNT(AG3:AG34)</f>
        <v>25</v>
      </c>
      <c r="AJ36" s="575">
        <f>SUM(AJ3:AJ33)</f>
        <v>-9811743</v>
      </c>
      <c r="AK36" s="576" t="s">
        <v>188</v>
      </c>
      <c r="AL36" s="577"/>
      <c r="AM36" s="577"/>
      <c r="AN36" s="575">
        <f>SUM(AN3:AN33)</f>
        <v>-1794239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343.65313636363629</v>
      </c>
      <c r="M37" s="308">
        <f>AVERAGE(M3:M34)</f>
        <v>21.118181818181821</v>
      </c>
      <c r="N37" s="311" t="s">
        <v>207</v>
      </c>
      <c r="O37" s="365">
        <f>O36*35.31467</f>
        <v>8165740.5147599997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-3</v>
      </c>
      <c r="AN37" s="593">
        <f>IFERROR(AN36/SUM(AM3:AM33),"")</f>
        <v>1.9761473124011508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338.35599999999999</v>
      </c>
      <c r="M38" s="309">
        <f>MIN(M3:M34)</f>
        <v>16.100000000000001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378.01844999999997</v>
      </c>
      <c r="M44" s="362">
        <f>M37*(1+$L$43)</f>
        <v>23.230000000000004</v>
      </c>
    </row>
    <row r="45" spans="1:41" x14ac:dyDescent="0.2">
      <c r="K45" s="361" t="s">
        <v>180</v>
      </c>
      <c r="L45" s="362">
        <f>L37*(1-$L$43)</f>
        <v>309.28782272727267</v>
      </c>
      <c r="M45" s="362">
        <f>M37*(1-$L$43)</f>
        <v>19.006363636363638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42156</v>
      </c>
      <c r="B14" s="137">
        <f>Cálculos!M10</f>
        <v>589.47835223664902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514.47835223664902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42157</v>
      </c>
      <c r="B15" s="137">
        <f>Cálculos!M11</f>
        <v>587.97592595610763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512.97592595610763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42158</v>
      </c>
      <c r="B16" s="137">
        <f>Cálculos!M12</f>
        <v>567.68278059927809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492.68278059927809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42159</v>
      </c>
      <c r="B17" s="137">
        <f>Cálculos!M13</f>
        <v>535.52395379677205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460.52395379677205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42160</v>
      </c>
      <c r="B18" s="137">
        <f>Cálculos!M14</f>
        <v>500.72521834295645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425.72521834295645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42161</v>
      </c>
      <c r="B19" s="137">
        <f>Cálculos!M15</f>
        <v>0.1286766559077239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42162</v>
      </c>
      <c r="B20" s="137">
        <f>Cálculos!M16</f>
        <v>242.58678710527687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167.58678710527687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42163</v>
      </c>
      <c r="B21" s="137">
        <f>Cálculos!M17</f>
        <v>542.79204819266397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467.79204819266397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42164</v>
      </c>
      <c r="B22" s="137">
        <f>Cálculos!M18</f>
        <v>521.75315879194932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446.75315879194932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42165</v>
      </c>
      <c r="B23" s="137">
        <f>Cálculos!M19</f>
        <v>523.00445769005285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448.00445769005285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42166</v>
      </c>
      <c r="B24" s="137">
        <f>Cálculos!M20</f>
        <v>439.03926156903759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364.03926156903759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42167</v>
      </c>
      <c r="B25" s="137">
        <f>Cálculos!M21</f>
        <v>420.31677892461704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345.31677892461704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42168</v>
      </c>
      <c r="B26" s="137">
        <f>Cálculos!M22</f>
        <v>4.8416068367173626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42169</v>
      </c>
      <c r="B27" s="137">
        <f>Cálculos!M23</f>
        <v>154.99614061966867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79.996140619668665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42170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42171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42172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42173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42174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42175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42176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42177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42178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42179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42180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42181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42182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42183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42184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42185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5630.8451473176556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4725.8748638250299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589.47835223664902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0.31840836483944507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1055.1001958485044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H35" sqref="H3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42156</v>
      </c>
      <c r="B10" s="443">
        <f>'MAZDA MOTOR MANUFACTURING'!O3</f>
        <v>17407</v>
      </c>
      <c r="C10" s="444"/>
      <c r="D10" s="444"/>
      <c r="E10" s="444"/>
      <c r="F10" s="444"/>
      <c r="G10" s="445">
        <f>SUM(B10:F10)</f>
        <v>17407</v>
      </c>
      <c r="H10" s="446">
        <f>AVERAGE($G$10:$G$16)</f>
        <v>12303.285714285714</v>
      </c>
      <c r="I10" s="447">
        <f>Cálculos!I10</f>
        <v>17360.099999999999</v>
      </c>
      <c r="J10" s="444">
        <f>AVERAGE($I$10:$I$16)</f>
        <v>12269.757142857143</v>
      </c>
      <c r="K10" s="448">
        <f>(I10-G10)/I10</f>
        <v>-2.7015973410292257E-3</v>
      </c>
      <c r="L10" s="449">
        <f>(J10-H10)/J10</f>
        <v>-2.7326189946709515E-3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42157</v>
      </c>
      <c r="B11" s="453">
        <f>'MAZDA MOTOR MANUFACTURING'!O4</f>
        <v>17373</v>
      </c>
      <c r="C11" s="454"/>
      <c r="D11" s="454"/>
      <c r="E11" s="454"/>
      <c r="F11" s="636"/>
      <c r="G11" s="455">
        <f t="shared" ref="G11:G39" si="0">SUM(B11:F11)</f>
        <v>17373</v>
      </c>
      <c r="H11" s="456">
        <f t="shared" ref="H11:H16" si="1">AVERAGE($G$10:$G$16)</f>
        <v>12303.285714285714</v>
      </c>
      <c r="I11" s="457">
        <f>Cálculos!I11</f>
        <v>17345.600000000002</v>
      </c>
      <c r="J11" s="454">
        <f t="shared" ref="J11:J16" si="2">AVERAGE($I$10:$I$16)</f>
        <v>12269.757142857143</v>
      </c>
      <c r="K11" s="458">
        <f t="shared" ref="K11:K37" si="3">(I11-G11)/I11</f>
        <v>-1.5796513236785014E-3</v>
      </c>
      <c r="L11" s="459">
        <f t="shared" ref="L11:L37" si="4">(J11-H11)/J11</f>
        <v>-2.7326189946709515E-3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42158</v>
      </c>
      <c r="B12" s="453">
        <f>'MAZDA MOTOR MANUFACTURING'!O5</f>
        <v>16243</v>
      </c>
      <c r="C12" s="454"/>
      <c r="D12" s="454"/>
      <c r="E12" s="454"/>
      <c r="F12" s="636"/>
      <c r="G12" s="455">
        <f t="shared" si="0"/>
        <v>16243</v>
      </c>
      <c r="H12" s="456">
        <f t="shared" si="1"/>
        <v>12303.285714285714</v>
      </c>
      <c r="I12" s="457">
        <f>Cálculos!I12</f>
        <v>16239.8</v>
      </c>
      <c r="J12" s="454">
        <f t="shared" si="2"/>
        <v>12269.757142857143</v>
      </c>
      <c r="K12" s="458">
        <f t="shared" si="3"/>
        <v>-1.9704676165967116E-4</v>
      </c>
      <c r="L12" s="459">
        <f t="shared" si="4"/>
        <v>-2.7326189946709515E-3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42159</v>
      </c>
      <c r="B13" s="453">
        <f>'MAZDA MOTOR MANUFACTURING'!O6</f>
        <v>14728</v>
      </c>
      <c r="C13" s="454"/>
      <c r="D13" s="454"/>
      <c r="E13" s="454"/>
      <c r="F13" s="636"/>
      <c r="G13" s="455">
        <f t="shared" si="0"/>
        <v>14728</v>
      </c>
      <c r="H13" s="456">
        <f t="shared" si="1"/>
        <v>12303.285714285714</v>
      </c>
      <c r="I13" s="457">
        <f>Cálculos!I13</f>
        <v>14659.7</v>
      </c>
      <c r="J13" s="454">
        <f t="shared" si="2"/>
        <v>12269.757142857143</v>
      </c>
      <c r="K13" s="458">
        <f t="shared" si="3"/>
        <v>-4.659031221648415E-3</v>
      </c>
      <c r="L13" s="459">
        <f t="shared" si="4"/>
        <v>-2.7326189946709515E-3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42160</v>
      </c>
      <c r="B14" s="453">
        <f>'MAZDA MOTOR MANUFACTURING'!O7</f>
        <v>13698</v>
      </c>
      <c r="C14" s="454"/>
      <c r="D14" s="454"/>
      <c r="E14" s="454"/>
      <c r="F14" s="636"/>
      <c r="G14" s="455">
        <f t="shared" si="0"/>
        <v>13698</v>
      </c>
      <c r="H14" s="456">
        <f t="shared" si="1"/>
        <v>12303.285714285714</v>
      </c>
      <c r="I14" s="457">
        <f>Cálculos!I14</f>
        <v>13654.8</v>
      </c>
      <c r="J14" s="454">
        <f t="shared" si="2"/>
        <v>12269.757142857143</v>
      </c>
      <c r="K14" s="458">
        <f t="shared" si="3"/>
        <v>-3.1637226469813347E-3</v>
      </c>
      <c r="L14" s="459">
        <f t="shared" si="4"/>
        <v>-2.7326189946709515E-3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42161</v>
      </c>
      <c r="B15" s="453">
        <f>'MAZDA MOTOR MANUFACTURING'!O8</f>
        <v>0</v>
      </c>
      <c r="C15" s="454"/>
      <c r="D15" s="454"/>
      <c r="E15" s="454"/>
      <c r="F15" s="636"/>
      <c r="G15" s="455">
        <f t="shared" si="0"/>
        <v>0</v>
      </c>
      <c r="H15" s="456">
        <f t="shared" si="1"/>
        <v>12303.285714285714</v>
      </c>
      <c r="I15" s="457">
        <f>Cálculos!I15</f>
        <v>3.5</v>
      </c>
      <c r="J15" s="454">
        <f t="shared" si="2"/>
        <v>12269.757142857143</v>
      </c>
      <c r="K15" s="458">
        <f t="shared" si="3"/>
        <v>1</v>
      </c>
      <c r="L15" s="459">
        <f t="shared" si="4"/>
        <v>-2.7326189946709515E-3</v>
      </c>
      <c r="M15" s="450"/>
      <c r="N15" s="433"/>
      <c r="O15" s="451">
        <f t="shared" si="5"/>
        <v>0</v>
      </c>
    </row>
    <row r="16" spans="1:15" s="297" customFormat="1" x14ac:dyDescent="0.2">
      <c r="A16" s="452">
        <f t="shared" si="6"/>
        <v>42162</v>
      </c>
      <c r="B16" s="453">
        <f>'MAZDA MOTOR MANUFACTURING'!O9</f>
        <v>6674</v>
      </c>
      <c r="C16" s="454"/>
      <c r="D16" s="454"/>
      <c r="E16" s="454"/>
      <c r="F16" s="636"/>
      <c r="G16" s="455">
        <f t="shared" si="0"/>
        <v>6674</v>
      </c>
      <c r="H16" s="456">
        <f t="shared" si="1"/>
        <v>12303.285714285714</v>
      </c>
      <c r="I16" s="457">
        <f>Cálculos!I16</f>
        <v>6624.7999999999993</v>
      </c>
      <c r="J16" s="454">
        <f t="shared" si="2"/>
        <v>12269.757142857143</v>
      </c>
      <c r="K16" s="458">
        <f t="shared" si="3"/>
        <v>-7.4266392947712739E-3</v>
      </c>
      <c r="L16" s="459">
        <f t="shared" si="4"/>
        <v>-2.7326189946709515E-3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42163</v>
      </c>
      <c r="B17" s="453">
        <f>'MAZDA MOTOR MANUFACTURING'!O10</f>
        <v>14960</v>
      </c>
      <c r="C17" s="454"/>
      <c r="D17" s="454"/>
      <c r="E17" s="454"/>
      <c r="F17" s="636"/>
      <c r="G17" s="455">
        <f t="shared" si="0"/>
        <v>14960</v>
      </c>
      <c r="H17" s="456">
        <f>AVERAGE($G$17:$G$23)</f>
        <v>10247.428571428571</v>
      </c>
      <c r="I17" s="457">
        <f>Cálculos!I17</f>
        <v>14868.2</v>
      </c>
      <c r="J17" s="454">
        <f>AVERAGE($I$17:$I$23)</f>
        <v>10207.400000000003</v>
      </c>
      <c r="K17" s="458">
        <f t="shared" si="3"/>
        <v>-6.1742510862107898E-3</v>
      </c>
      <c r="L17" s="459">
        <f t="shared" si="4"/>
        <v>-3.9215247201606056E-3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42164</v>
      </c>
      <c r="B18" s="453">
        <f>'MAZDA MOTOR MANUFACTURING'!O11</f>
        <v>14338</v>
      </c>
      <c r="C18" s="454"/>
      <c r="D18" s="454"/>
      <c r="E18" s="454"/>
      <c r="F18" s="636"/>
      <c r="G18" s="455">
        <f t="shared" si="0"/>
        <v>14338</v>
      </c>
      <c r="H18" s="456">
        <f t="shared" ref="H18:H23" si="7">AVERAGE($G$17:$G$23)</f>
        <v>10247.428571428571</v>
      </c>
      <c r="I18" s="457">
        <f>Cálculos!I18</f>
        <v>14295.199999999999</v>
      </c>
      <c r="J18" s="454">
        <f t="shared" ref="J18:J23" si="8">AVERAGE($I$17:$I$23)</f>
        <v>10207.400000000003</v>
      </c>
      <c r="K18" s="458">
        <f t="shared" si="3"/>
        <v>-2.9940119760479807E-3</v>
      </c>
      <c r="L18" s="459">
        <f t="shared" si="4"/>
        <v>-3.9215247201606056E-3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42165</v>
      </c>
      <c r="B19" s="453">
        <f>'MAZDA MOTOR MANUFACTURING'!O12</f>
        <v>14382</v>
      </c>
      <c r="C19" s="454"/>
      <c r="D19" s="454"/>
      <c r="E19" s="454"/>
      <c r="F19" s="636"/>
      <c r="G19" s="455">
        <f t="shared" si="0"/>
        <v>14382</v>
      </c>
      <c r="H19" s="456">
        <f t="shared" si="7"/>
        <v>10247.428571428571</v>
      </c>
      <c r="I19" s="457">
        <f>Cálculos!I19</f>
        <v>14334.300000000001</v>
      </c>
      <c r="J19" s="454">
        <f t="shared" si="8"/>
        <v>10207.400000000003</v>
      </c>
      <c r="K19" s="458">
        <f t="shared" si="3"/>
        <v>-3.3276825516417897E-3</v>
      </c>
      <c r="L19" s="459">
        <f t="shared" si="4"/>
        <v>-3.9215247201606056E-3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42166</v>
      </c>
      <c r="B20" s="453">
        <f>'MAZDA MOTOR MANUFACTURING'!O13</f>
        <v>12050</v>
      </c>
      <c r="C20" s="454"/>
      <c r="D20" s="454"/>
      <c r="E20" s="454"/>
      <c r="F20" s="636"/>
      <c r="G20" s="455">
        <f t="shared" si="0"/>
        <v>12050</v>
      </c>
      <c r="H20" s="456">
        <f t="shared" si="7"/>
        <v>10247.428571428571</v>
      </c>
      <c r="I20" s="457">
        <f>Cálculos!I20</f>
        <v>12027.5</v>
      </c>
      <c r="J20" s="454">
        <f t="shared" si="8"/>
        <v>10207.400000000003</v>
      </c>
      <c r="K20" s="458">
        <f t="shared" si="3"/>
        <v>-1.8707129494907504E-3</v>
      </c>
      <c r="L20" s="459">
        <f t="shared" si="4"/>
        <v>-3.9215247201606056E-3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42167</v>
      </c>
      <c r="B21" s="453">
        <f>'MAZDA MOTOR MANUFACTURING'!O14</f>
        <v>11554</v>
      </c>
      <c r="C21" s="454"/>
      <c r="D21" s="454"/>
      <c r="E21" s="454"/>
      <c r="F21" s="636"/>
      <c r="G21" s="455">
        <f t="shared" si="0"/>
        <v>11554</v>
      </c>
      <c r="H21" s="456">
        <f t="shared" si="7"/>
        <v>10247.428571428571</v>
      </c>
      <c r="I21" s="457">
        <f>Cálculos!I21</f>
        <v>11520.4</v>
      </c>
      <c r="J21" s="454">
        <f t="shared" si="8"/>
        <v>10207.400000000003</v>
      </c>
      <c r="K21" s="458">
        <f t="shared" si="3"/>
        <v>-2.9165653970348567E-3</v>
      </c>
      <c r="L21" s="459">
        <f t="shared" si="4"/>
        <v>-3.9215247201606056E-3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42168</v>
      </c>
      <c r="B22" s="453">
        <f>'MAZDA MOTOR MANUFACTURING'!O15</f>
        <v>146</v>
      </c>
      <c r="C22" s="454"/>
      <c r="D22" s="454"/>
      <c r="E22" s="454"/>
      <c r="F22" s="636"/>
      <c r="G22" s="455">
        <f t="shared" si="0"/>
        <v>146</v>
      </c>
      <c r="H22" s="456">
        <f t="shared" si="7"/>
        <v>10247.428571428571</v>
      </c>
      <c r="I22" s="457">
        <f>Cálculos!I22</f>
        <v>133.1</v>
      </c>
      <c r="J22" s="454">
        <f t="shared" si="8"/>
        <v>10207.400000000003</v>
      </c>
      <c r="K22" s="458">
        <f t="shared" si="3"/>
        <v>-9.6919609316303584E-2</v>
      </c>
      <c r="L22" s="459">
        <f t="shared" si="4"/>
        <v>-3.9215247201606056E-3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42169</v>
      </c>
      <c r="B23" s="453">
        <f>'MAZDA MOTOR MANUFACTURING'!O16</f>
        <v>4302</v>
      </c>
      <c r="C23" s="454"/>
      <c r="D23" s="454"/>
      <c r="E23" s="454"/>
      <c r="F23" s="636"/>
      <c r="G23" s="455">
        <f t="shared" si="0"/>
        <v>4302</v>
      </c>
      <c r="H23" s="456">
        <f t="shared" si="7"/>
        <v>10247.428571428571</v>
      </c>
      <c r="I23" s="457">
        <f>Cálculos!I23</f>
        <v>4273.1000000000004</v>
      </c>
      <c r="J23" s="454">
        <f t="shared" si="8"/>
        <v>10207.400000000003</v>
      </c>
      <c r="K23" s="458">
        <f t="shared" si="3"/>
        <v>-6.7632398024852292E-3</v>
      </c>
      <c r="L23" s="459">
        <f t="shared" si="4"/>
        <v>-3.9215247201606056E-3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42170</v>
      </c>
      <c r="B24" s="453">
        <f>'MAZDA MOTOR MANUFACTURING'!O17</f>
        <v>12562</v>
      </c>
      <c r="C24" s="454"/>
      <c r="D24" s="454"/>
      <c r="E24" s="454"/>
      <c r="F24" s="636"/>
      <c r="G24" s="455">
        <f t="shared" si="0"/>
        <v>12562</v>
      </c>
      <c r="H24" s="456">
        <f>AVERAGE($G$24:$G$30)</f>
        <v>10481.857142857143</v>
      </c>
      <c r="I24" s="457">
        <f>Cálculos!I24</f>
        <v>12488</v>
      </c>
      <c r="J24" s="454">
        <f>AVERAGE($I$24:$I$30)</f>
        <v>10425.242857142857</v>
      </c>
      <c r="K24" s="458">
        <f t="shared" si="3"/>
        <v>-5.9256886611146701E-3</v>
      </c>
      <c r="L24" s="459">
        <f t="shared" si="4"/>
        <v>-5.4305004199970827E-3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42171</v>
      </c>
      <c r="B25" s="453">
        <f>'MAZDA MOTOR MANUFACTURING'!O18</f>
        <v>12803</v>
      </c>
      <c r="C25" s="454"/>
      <c r="D25" s="454"/>
      <c r="E25" s="454"/>
      <c r="F25" s="636"/>
      <c r="G25" s="455">
        <f t="shared" si="0"/>
        <v>12803</v>
      </c>
      <c r="H25" s="456">
        <f t="shared" ref="H25:H30" si="9">AVERAGE($G$24:$G$30)</f>
        <v>10481.857142857143</v>
      </c>
      <c r="I25" s="457">
        <f>Cálculos!I25</f>
        <v>12749.2</v>
      </c>
      <c r="J25" s="454">
        <f t="shared" ref="J25:J30" si="10">AVERAGE($I$24:$I$30)</f>
        <v>10425.242857142857</v>
      </c>
      <c r="K25" s="458">
        <f t="shared" si="3"/>
        <v>-4.2198726194584181E-3</v>
      </c>
      <c r="L25" s="459">
        <f t="shared" si="4"/>
        <v>-5.4305004199970827E-3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42172</v>
      </c>
      <c r="B26" s="453">
        <f>'MAZDA MOTOR MANUFACTURING'!O19</f>
        <v>13444</v>
      </c>
      <c r="C26" s="454"/>
      <c r="D26" s="454"/>
      <c r="E26" s="454"/>
      <c r="F26" s="636"/>
      <c r="G26" s="455">
        <f t="shared" si="0"/>
        <v>13444</v>
      </c>
      <c r="H26" s="456">
        <f t="shared" si="9"/>
        <v>10481.857142857143</v>
      </c>
      <c r="I26" s="457">
        <f>Cálculos!I26</f>
        <v>13405.4</v>
      </c>
      <c r="J26" s="454">
        <f t="shared" si="10"/>
        <v>10425.242857142857</v>
      </c>
      <c r="K26" s="458">
        <f t="shared" si="3"/>
        <v>-2.8794366449341581E-3</v>
      </c>
      <c r="L26" s="459">
        <f t="shared" si="4"/>
        <v>-5.4305004199970827E-3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42173</v>
      </c>
      <c r="B27" s="453">
        <f>'MAZDA MOTOR MANUFACTURING'!O20</f>
        <v>13149</v>
      </c>
      <c r="C27" s="454"/>
      <c r="D27" s="454"/>
      <c r="E27" s="454"/>
      <c r="F27" s="636"/>
      <c r="G27" s="455">
        <f t="shared" si="0"/>
        <v>13149</v>
      </c>
      <c r="H27" s="456">
        <f t="shared" si="9"/>
        <v>10481.857142857143</v>
      </c>
      <c r="I27" s="457">
        <f>Cálculos!I27</f>
        <v>13068.099999999999</v>
      </c>
      <c r="J27" s="454">
        <f t="shared" si="10"/>
        <v>10425.242857142857</v>
      </c>
      <c r="K27" s="458">
        <f t="shared" si="3"/>
        <v>-6.1906474544885228E-3</v>
      </c>
      <c r="L27" s="459">
        <f t="shared" si="4"/>
        <v>-5.4305004199970827E-3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42174</v>
      </c>
      <c r="B28" s="453">
        <f>'MAZDA MOTOR MANUFACTURING'!O21</f>
        <v>13086</v>
      </c>
      <c r="C28" s="454"/>
      <c r="D28" s="454"/>
      <c r="E28" s="454"/>
      <c r="F28" s="636"/>
      <c r="G28" s="455">
        <f t="shared" si="0"/>
        <v>13086</v>
      </c>
      <c r="H28" s="456">
        <f t="shared" si="9"/>
        <v>10481.857142857143</v>
      </c>
      <c r="I28" s="457">
        <f>Cálculos!I28</f>
        <v>12996.9</v>
      </c>
      <c r="J28" s="454">
        <f t="shared" si="10"/>
        <v>10425.242857142857</v>
      </c>
      <c r="K28" s="458">
        <f t="shared" si="3"/>
        <v>-6.8554809223738246E-3</v>
      </c>
      <c r="L28" s="459">
        <f t="shared" si="4"/>
        <v>-5.4305004199970827E-3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42175</v>
      </c>
      <c r="B29" s="453">
        <f>'MAZDA MOTOR MANUFACTURING'!O22</f>
        <v>381</v>
      </c>
      <c r="C29" s="454"/>
      <c r="D29" s="454"/>
      <c r="E29" s="454"/>
      <c r="F29" s="636"/>
      <c r="G29" s="455">
        <f t="shared" si="0"/>
        <v>381</v>
      </c>
      <c r="H29" s="456">
        <f t="shared" si="9"/>
        <v>10481.857142857143</v>
      </c>
      <c r="I29" s="457">
        <f>Cálculos!I29</f>
        <v>375.2</v>
      </c>
      <c r="J29" s="454">
        <f t="shared" si="10"/>
        <v>10425.242857142857</v>
      </c>
      <c r="K29" s="458">
        <f t="shared" si="3"/>
        <v>-1.5458422174840116E-2</v>
      </c>
      <c r="L29" s="459">
        <f t="shared" si="4"/>
        <v>-5.4305004199970827E-3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42176</v>
      </c>
      <c r="B30" s="453">
        <f>'MAZDA MOTOR MANUFACTURING'!O23</f>
        <v>7948</v>
      </c>
      <c r="C30" s="454"/>
      <c r="D30" s="454"/>
      <c r="E30" s="454"/>
      <c r="F30" s="636"/>
      <c r="G30" s="455">
        <f t="shared" si="0"/>
        <v>7948</v>
      </c>
      <c r="H30" s="456">
        <f t="shared" si="9"/>
        <v>10481.857142857143</v>
      </c>
      <c r="I30" s="457">
        <f>Cálculos!I30</f>
        <v>7893.9000000000005</v>
      </c>
      <c r="J30" s="454">
        <f t="shared" si="10"/>
        <v>10425.242857142857</v>
      </c>
      <c r="K30" s="458">
        <f t="shared" si="3"/>
        <v>-6.8533931263379888E-3</v>
      </c>
      <c r="L30" s="459">
        <f t="shared" si="4"/>
        <v>-5.4305004199970827E-3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42177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42178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42179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42180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42181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42182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42183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42184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39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42185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231228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231228</v>
      </c>
      <c r="H41" s="470">
        <f t="shared" si="14"/>
        <v>231227.99999999988</v>
      </c>
      <c r="I41" s="470">
        <f t="shared" si="14"/>
        <v>230316.80000000002</v>
      </c>
      <c r="J41" s="470">
        <f t="shared" si="14"/>
        <v>230316.79999999993</v>
      </c>
      <c r="K41" s="471">
        <f>(J41-H41)/J41</f>
        <v>-3.956289771306104E-3</v>
      </c>
      <c r="L41" s="472">
        <f>(J41-H41)/J41</f>
        <v>-3.956289771306104E-3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157855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157855</v>
      </c>
      <c r="H43" s="478">
        <f t="shared" si="15"/>
        <v>157854.99999999997</v>
      </c>
      <c r="I43" s="478">
        <f t="shared" si="15"/>
        <v>157340.1</v>
      </c>
      <c r="J43" s="478">
        <f t="shared" si="15"/>
        <v>157340.1</v>
      </c>
      <c r="K43" s="479">
        <f>(J43-H43)/J43</f>
        <v>-3.2725287450558697E-3</v>
      </c>
      <c r="L43" s="480">
        <f>(H43-J43)/H43</f>
        <v>3.2618542333151639E-3</v>
      </c>
      <c r="M43" s="427"/>
      <c r="N43" s="428"/>
      <c r="O43" s="451">
        <f>SUM(O10:O23)</f>
        <v>13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157340.1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157340.1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73373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73373</v>
      </c>
      <c r="H48" s="478">
        <f t="shared" si="16"/>
        <v>73373</v>
      </c>
      <c r="I48" s="478">
        <f t="shared" si="16"/>
        <v>72976.7</v>
      </c>
      <c r="J48" s="478">
        <f t="shared" si="16"/>
        <v>72976.700000000012</v>
      </c>
      <c r="K48" s="479">
        <f>(J48-H48)/J48</f>
        <v>-5.4305004199969075E-3</v>
      </c>
      <c r="L48" s="492">
        <f>(H48-J48)/H48</f>
        <v>5.401169367478342E-3</v>
      </c>
      <c r="M48" s="427"/>
      <c r="N48" s="428"/>
      <c r="O48" s="451">
        <f>SUM(O24:O39)</f>
        <v>7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72976.7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72976.7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42156</v>
      </c>
      <c r="B10" s="497">
        <f>INTERCONEXION!D5</f>
        <v>1440</v>
      </c>
      <c r="C10" s="498">
        <v>0</v>
      </c>
      <c r="D10" s="498">
        <f>INTERCONEXION!F5</f>
        <v>3514.3359999999998</v>
      </c>
      <c r="E10" s="496">
        <f>G10*1.8+32</f>
        <v>66.389360000000011</v>
      </c>
      <c r="F10" s="499">
        <f>D10*1</f>
        <v>3514.3359999999998</v>
      </c>
      <c r="G10" s="499">
        <f>INTERCONEXION!G5</f>
        <v>19.1052</v>
      </c>
      <c r="H10" s="499">
        <f>C10/10</f>
        <v>0</v>
      </c>
      <c r="I10" s="508">
        <f>INTERCONEXION!J5*1000</f>
        <v>17360.099999999999</v>
      </c>
      <c r="J10" s="89">
        <v>8556.8945319229497</v>
      </c>
      <c r="K10" s="123"/>
      <c r="L10" s="509">
        <f>I10*J10/1000000</f>
        <v>148.54854476363556</v>
      </c>
      <c r="M10" s="509">
        <f>L10/0.252</f>
        <v>589.47835223664902</v>
      </c>
    </row>
    <row r="11" spans="1:14" x14ac:dyDescent="0.2">
      <c r="A11" s="98">
        <f>A10+1</f>
        <v>42157</v>
      </c>
      <c r="B11" s="497">
        <f>INTERCONEXION!D6</f>
        <v>1440</v>
      </c>
      <c r="C11" s="498">
        <v>0</v>
      </c>
      <c r="D11" s="498">
        <f>INTERCONEXION!F6</f>
        <v>3532.556</v>
      </c>
      <c r="E11" s="496">
        <f t="shared" ref="E11:E39" si="0">G11*1.8+32</f>
        <v>67.113680000000002</v>
      </c>
      <c r="F11" s="499">
        <f t="shared" ref="F11:F39" si="1">D11*1</f>
        <v>3532.556</v>
      </c>
      <c r="G11" s="499">
        <f>INTERCONEXION!G6</f>
        <v>19.5076</v>
      </c>
      <c r="H11" s="499">
        <f t="shared" ref="H11:H37" si="2">C11/10</f>
        <v>0</v>
      </c>
      <c r="I11" s="508">
        <f>INTERCONEXION!J6*1000</f>
        <v>17345.600000000002</v>
      </c>
      <c r="J11" s="89">
        <v>8542.2201215835194</v>
      </c>
      <c r="K11" s="107"/>
      <c r="L11" s="509">
        <f t="shared" ref="L11:L37" si="3">I11*J11/1000000</f>
        <v>148.16993334093911</v>
      </c>
      <c r="M11" s="509">
        <f t="shared" ref="M11:M39" si="4">L11/0.252</f>
        <v>587.97592595610763</v>
      </c>
      <c r="N11" s="110"/>
    </row>
    <row r="12" spans="1:14" x14ac:dyDescent="0.2">
      <c r="A12" s="98">
        <f t="shared" ref="A12:A37" si="5">A11+1</f>
        <v>42158</v>
      </c>
      <c r="B12" s="497">
        <f>INTERCONEXION!D7</f>
        <v>1440</v>
      </c>
      <c r="C12" s="498">
        <v>0</v>
      </c>
      <c r="D12" s="498">
        <f>INTERCONEXION!F7</f>
        <v>3528.4810000000002</v>
      </c>
      <c r="E12" s="496">
        <f t="shared" si="0"/>
        <v>67.15634</v>
      </c>
      <c r="F12" s="499">
        <f t="shared" si="1"/>
        <v>3528.4810000000002</v>
      </c>
      <c r="G12" s="499">
        <f>INTERCONEXION!G7</f>
        <v>19.531300000000002</v>
      </c>
      <c r="H12" s="499">
        <f t="shared" si="2"/>
        <v>0</v>
      </c>
      <c r="I12" s="508">
        <f>INTERCONEXION!J7*1000</f>
        <v>16239.8</v>
      </c>
      <c r="J12" s="89">
        <v>8808.9792184028192</v>
      </c>
      <c r="K12" s="217"/>
      <c r="L12" s="509">
        <f t="shared" si="3"/>
        <v>143.05606071101809</v>
      </c>
      <c r="M12" s="509">
        <f t="shared" si="4"/>
        <v>567.68278059927809</v>
      </c>
    </row>
    <row r="13" spans="1:14" x14ac:dyDescent="0.2">
      <c r="A13" s="98">
        <f t="shared" si="5"/>
        <v>42159</v>
      </c>
      <c r="B13" s="497">
        <f>INTERCONEXION!D8</f>
        <v>1440</v>
      </c>
      <c r="C13" s="498">
        <v>0</v>
      </c>
      <c r="D13" s="498">
        <f>INTERCONEXION!F8</f>
        <v>3547.4639999999999</v>
      </c>
      <c r="E13" s="496">
        <f t="shared" si="0"/>
        <v>67.903700000000001</v>
      </c>
      <c r="F13" s="499">
        <f t="shared" si="1"/>
        <v>3547.4639999999999</v>
      </c>
      <c r="G13" s="499">
        <f>INTERCONEXION!G8</f>
        <v>19.9465</v>
      </c>
      <c r="H13" s="499">
        <f t="shared" si="2"/>
        <v>0</v>
      </c>
      <c r="I13" s="508">
        <f>INTERCONEXION!J8*1000</f>
        <v>14659.7</v>
      </c>
      <c r="J13" s="89">
        <v>9205.6478888917609</v>
      </c>
      <c r="K13" s="127"/>
      <c r="L13" s="509">
        <f t="shared" si="3"/>
        <v>134.95203635678655</v>
      </c>
      <c r="M13" s="509">
        <f t="shared" si="4"/>
        <v>535.52395379677205</v>
      </c>
    </row>
    <row r="14" spans="1:14" x14ac:dyDescent="0.2">
      <c r="A14" s="98">
        <f t="shared" si="5"/>
        <v>42160</v>
      </c>
      <c r="B14" s="497">
        <f>INTERCONEXION!D9</f>
        <v>1370.133</v>
      </c>
      <c r="C14" s="498">
        <v>0</v>
      </c>
      <c r="D14" s="498">
        <f>INTERCONEXION!F9</f>
        <v>3575.0459999999998</v>
      </c>
      <c r="E14" s="496">
        <f t="shared" si="0"/>
        <v>67.83565999999999</v>
      </c>
      <c r="F14" s="499">
        <f t="shared" si="1"/>
        <v>3575.0459999999998</v>
      </c>
      <c r="G14" s="499">
        <f>INTERCONEXION!G9</f>
        <v>19.9087</v>
      </c>
      <c r="H14" s="499">
        <f t="shared" si="2"/>
        <v>0</v>
      </c>
      <c r="I14" s="508">
        <f>INTERCONEXION!J9*1000</f>
        <v>13654.8</v>
      </c>
      <c r="J14" s="89">
        <v>9240.90832691984</v>
      </c>
      <c r="K14" s="127"/>
      <c r="L14" s="509">
        <f t="shared" si="3"/>
        <v>126.18275502242503</v>
      </c>
      <c r="M14" s="509">
        <f t="shared" si="4"/>
        <v>500.72521834295645</v>
      </c>
    </row>
    <row r="15" spans="1:14" x14ac:dyDescent="0.2">
      <c r="A15" s="98">
        <f t="shared" si="5"/>
        <v>42161</v>
      </c>
      <c r="B15" s="497">
        <f>INTERCONEXION!D10</f>
        <v>1.5</v>
      </c>
      <c r="C15" s="498">
        <v>0</v>
      </c>
      <c r="D15" s="498">
        <f>INTERCONEXION!F10</f>
        <v>3586.4639999999999</v>
      </c>
      <c r="E15" s="496">
        <f t="shared" si="0"/>
        <v>81.08977999999999</v>
      </c>
      <c r="F15" s="499">
        <f t="shared" si="1"/>
        <v>3586.4639999999999</v>
      </c>
      <c r="G15" s="499">
        <f>INTERCONEXION!G10</f>
        <v>27.272099999999998</v>
      </c>
      <c r="H15" s="499">
        <f t="shared" si="2"/>
        <v>0</v>
      </c>
      <c r="I15" s="508">
        <f>INTERCONEXION!J10*1000</f>
        <v>3.5</v>
      </c>
      <c r="J15" s="89">
        <v>9264.7192253561207</v>
      </c>
      <c r="K15" s="127"/>
      <c r="L15" s="509">
        <f t="shared" si="3"/>
        <v>3.2426517288746425E-2</v>
      </c>
      <c r="M15" s="509">
        <f t="shared" si="4"/>
        <v>0.1286766559077239</v>
      </c>
    </row>
    <row r="16" spans="1:14" x14ac:dyDescent="0.2">
      <c r="A16" s="98">
        <f t="shared" si="5"/>
        <v>42162</v>
      </c>
      <c r="B16" s="497">
        <f>INTERCONEXION!D11</f>
        <v>677.08330000000001</v>
      </c>
      <c r="C16" s="498">
        <v>0</v>
      </c>
      <c r="D16" s="498">
        <f>INTERCONEXION!F11</f>
        <v>3594.835</v>
      </c>
      <c r="E16" s="496">
        <f t="shared" si="0"/>
        <v>65.835859999999997</v>
      </c>
      <c r="F16" s="499">
        <f t="shared" si="1"/>
        <v>3594.835</v>
      </c>
      <c r="G16" s="499">
        <f>INTERCONEXION!G11</f>
        <v>18.797699999999999</v>
      </c>
      <c r="H16" s="499">
        <f t="shared" si="2"/>
        <v>0</v>
      </c>
      <c r="I16" s="508">
        <f>INTERCONEXION!J11*1000</f>
        <v>6624.7999999999993</v>
      </c>
      <c r="J16" s="89">
        <v>9227.7307013841601</v>
      </c>
      <c r="K16" s="127"/>
      <c r="L16" s="509">
        <f t="shared" si="3"/>
        <v>61.131870350529773</v>
      </c>
      <c r="M16" s="509">
        <f t="shared" si="4"/>
        <v>242.58678710527687</v>
      </c>
    </row>
    <row r="17" spans="1:15" x14ac:dyDescent="0.2">
      <c r="A17" s="98">
        <f t="shared" si="5"/>
        <v>42163</v>
      </c>
      <c r="B17" s="497">
        <f>INTERCONEXION!D12</f>
        <v>1440</v>
      </c>
      <c r="C17" s="498">
        <v>0</v>
      </c>
      <c r="D17" s="498">
        <f>INTERCONEXION!F12</f>
        <v>3573.2080000000001</v>
      </c>
      <c r="E17" s="496">
        <f t="shared" si="0"/>
        <v>68.129779999999997</v>
      </c>
      <c r="F17" s="499">
        <f t="shared" si="1"/>
        <v>3573.2080000000001</v>
      </c>
      <c r="G17" s="499">
        <f>INTERCONEXION!G12</f>
        <v>20.072099999999999</v>
      </c>
      <c r="H17" s="499">
        <f t="shared" si="2"/>
        <v>0</v>
      </c>
      <c r="I17" s="508">
        <f>INTERCONEXION!J12*1000</f>
        <v>14868.2</v>
      </c>
      <c r="J17" s="89">
        <v>9199.7414713651506</v>
      </c>
      <c r="K17" s="127"/>
      <c r="L17" s="509">
        <f t="shared" si="3"/>
        <v>136.78359614455132</v>
      </c>
      <c r="M17" s="509">
        <f t="shared" si="4"/>
        <v>542.79204819266397</v>
      </c>
    </row>
    <row r="18" spans="1:15" x14ac:dyDescent="0.2">
      <c r="A18" s="98">
        <f t="shared" si="5"/>
        <v>42164</v>
      </c>
      <c r="B18" s="497">
        <f>INTERCONEXION!D13</f>
        <v>1440</v>
      </c>
      <c r="C18" s="498">
        <v>0</v>
      </c>
      <c r="D18" s="498">
        <f>INTERCONEXION!F13</f>
        <v>3574.01</v>
      </c>
      <c r="E18" s="496">
        <f t="shared" si="0"/>
        <v>68.156959999999998</v>
      </c>
      <c r="F18" s="499">
        <f t="shared" si="1"/>
        <v>3574.01</v>
      </c>
      <c r="G18" s="499">
        <f>INTERCONEXION!G13</f>
        <v>20.087199999999999</v>
      </c>
      <c r="H18" s="499">
        <f t="shared" si="2"/>
        <v>0</v>
      </c>
      <c r="I18" s="508">
        <f>INTERCONEXION!J13*1000</f>
        <v>14295.199999999999</v>
      </c>
      <c r="J18" s="89">
        <v>9197.6185024043898</v>
      </c>
      <c r="K18" s="127"/>
      <c r="L18" s="509">
        <f t="shared" si="3"/>
        <v>131.48179601557123</v>
      </c>
      <c r="M18" s="509">
        <f t="shared" si="4"/>
        <v>521.75315879194932</v>
      </c>
    </row>
    <row r="19" spans="1:15" x14ac:dyDescent="0.2">
      <c r="A19" s="98">
        <f t="shared" si="5"/>
        <v>42165</v>
      </c>
      <c r="B19" s="497">
        <f>INTERCONEXION!D14</f>
        <v>1440</v>
      </c>
      <c r="C19" s="498">
        <v>0</v>
      </c>
      <c r="D19" s="498">
        <f>INTERCONEXION!F14</f>
        <v>3607.4879999999998</v>
      </c>
      <c r="E19" s="496">
        <f t="shared" si="0"/>
        <v>68.239040000000003</v>
      </c>
      <c r="F19" s="499">
        <f t="shared" si="1"/>
        <v>3607.4879999999998</v>
      </c>
      <c r="G19" s="499">
        <f>INTERCONEXION!G14</f>
        <v>20.1328</v>
      </c>
      <c r="H19" s="499">
        <f t="shared" si="2"/>
        <v>0</v>
      </c>
      <c r="I19" s="508">
        <f>INTERCONEXION!J14*1000</f>
        <v>14334.300000000001</v>
      </c>
      <c r="J19" s="89">
        <v>9194.5280437756501</v>
      </c>
      <c r="K19" s="127"/>
      <c r="L19" s="509">
        <f t="shared" si="3"/>
        <v>131.79712333789331</v>
      </c>
      <c r="M19" s="509">
        <f t="shared" si="4"/>
        <v>523.00445769005285</v>
      </c>
    </row>
    <row r="20" spans="1:15" x14ac:dyDescent="0.2">
      <c r="A20" s="98">
        <f t="shared" si="5"/>
        <v>42166</v>
      </c>
      <c r="B20" s="497">
        <f>INTERCONEXION!D15</f>
        <v>1440</v>
      </c>
      <c r="C20" s="498">
        <v>0</v>
      </c>
      <c r="D20" s="498">
        <f>INTERCONEXION!F15</f>
        <v>3551.2550000000001</v>
      </c>
      <c r="E20" s="496">
        <f t="shared" si="0"/>
        <v>69.559879999999993</v>
      </c>
      <c r="F20" s="499">
        <f t="shared" si="1"/>
        <v>3551.2550000000001</v>
      </c>
      <c r="G20" s="499">
        <f>INTERCONEXION!G15</f>
        <v>20.866599999999998</v>
      </c>
      <c r="H20" s="499">
        <f t="shared" si="2"/>
        <v>0</v>
      </c>
      <c r="I20" s="508">
        <f>INTERCONEXION!J15*1000</f>
        <v>12027.5</v>
      </c>
      <c r="J20" s="126">
        <v>9198.7440378630199</v>
      </c>
      <c r="K20" s="127"/>
      <c r="L20" s="509">
        <f t="shared" si="3"/>
        <v>110.63789391539747</v>
      </c>
      <c r="M20" s="509">
        <f t="shared" si="4"/>
        <v>439.03926156903759</v>
      </c>
      <c r="N20" s="99"/>
    </row>
    <row r="21" spans="1:15" x14ac:dyDescent="0.2">
      <c r="A21" s="98">
        <f t="shared" si="5"/>
        <v>42167</v>
      </c>
      <c r="B21" s="497">
        <f>INTERCONEXION!D16</f>
        <v>1396.85</v>
      </c>
      <c r="C21" s="498">
        <v>0</v>
      </c>
      <c r="D21" s="498">
        <f>INTERCONEXION!F16</f>
        <v>3555.5650000000001</v>
      </c>
      <c r="E21" s="496">
        <f t="shared" si="0"/>
        <v>68.718919999999997</v>
      </c>
      <c r="F21" s="499">
        <f t="shared" si="1"/>
        <v>3555.5650000000001</v>
      </c>
      <c r="G21" s="499">
        <f>INTERCONEXION!G16</f>
        <v>20.3994</v>
      </c>
      <c r="H21" s="499">
        <f t="shared" si="2"/>
        <v>0</v>
      </c>
      <c r="I21" s="508">
        <f>INTERCONEXION!J16*1000</f>
        <v>11520.4</v>
      </c>
      <c r="J21" s="126">
        <v>9194.1102990350591</v>
      </c>
      <c r="K21" s="127"/>
      <c r="L21" s="509">
        <f t="shared" si="3"/>
        <v>105.91982828900349</v>
      </c>
      <c r="M21" s="509">
        <f t="shared" si="4"/>
        <v>420.31677892461704</v>
      </c>
    </row>
    <row r="22" spans="1:15" x14ac:dyDescent="0.2">
      <c r="A22" s="98">
        <f t="shared" si="5"/>
        <v>42168</v>
      </c>
      <c r="B22" s="497">
        <f>INTERCONEXION!D17</f>
        <v>22.25</v>
      </c>
      <c r="C22" s="498">
        <v>0</v>
      </c>
      <c r="D22" s="498">
        <f>INTERCONEXION!F17</f>
        <v>3609.8330000000001</v>
      </c>
      <c r="E22" s="496">
        <f t="shared" si="0"/>
        <v>82.399640000000005</v>
      </c>
      <c r="F22" s="499">
        <f t="shared" si="1"/>
        <v>3609.8330000000001</v>
      </c>
      <c r="G22" s="499">
        <f>INTERCONEXION!G17</f>
        <v>27.9998</v>
      </c>
      <c r="H22" s="499">
        <f t="shared" si="2"/>
        <v>0</v>
      </c>
      <c r="I22" s="508">
        <f>INTERCONEXION!J17*1000</f>
        <v>133.1</v>
      </c>
      <c r="J22" s="126">
        <v>9166.6786089614998</v>
      </c>
      <c r="K22" s="127"/>
      <c r="L22" s="509">
        <f t="shared" si="3"/>
        <v>1.2200849228527755</v>
      </c>
      <c r="M22" s="509">
        <f t="shared" si="4"/>
        <v>4.8416068367173626</v>
      </c>
    </row>
    <row r="23" spans="1:15" x14ac:dyDescent="0.2">
      <c r="A23" s="98">
        <f t="shared" si="5"/>
        <v>42169</v>
      </c>
      <c r="B23" s="497">
        <f>INTERCONEXION!D18</f>
        <v>732.25</v>
      </c>
      <c r="C23" s="498">
        <v>0</v>
      </c>
      <c r="D23" s="498">
        <f>INTERCONEXION!F18</f>
        <v>3609.7080000000001</v>
      </c>
      <c r="E23" s="496">
        <f t="shared" si="0"/>
        <v>70.885400000000004</v>
      </c>
      <c r="F23" s="499">
        <f t="shared" si="1"/>
        <v>3609.7080000000001</v>
      </c>
      <c r="G23" s="499">
        <f>INTERCONEXION!G18</f>
        <v>21.603000000000002</v>
      </c>
      <c r="H23" s="499">
        <f t="shared" si="2"/>
        <v>0</v>
      </c>
      <c r="I23" s="508">
        <f>INTERCONEXION!J18*1000</f>
        <v>4273.1000000000004</v>
      </c>
      <c r="J23" s="126">
        <v>9140.6771281169404</v>
      </c>
      <c r="K23" s="127"/>
      <c r="L23" s="509">
        <f t="shared" si="3"/>
        <v>39.059027436156505</v>
      </c>
      <c r="M23" s="509">
        <f t="shared" si="4"/>
        <v>154.99614061966867</v>
      </c>
      <c r="O23" s="99"/>
    </row>
    <row r="24" spans="1:15" x14ac:dyDescent="0.2">
      <c r="A24" s="98">
        <f t="shared" si="5"/>
        <v>42170</v>
      </c>
      <c r="B24" s="497">
        <f>INTERCONEXION!D19</f>
        <v>1440</v>
      </c>
      <c r="C24" s="498">
        <v>0</v>
      </c>
      <c r="D24" s="498">
        <f>INTERCONEXION!F19</f>
        <v>3607.8820000000001</v>
      </c>
      <c r="E24" s="496">
        <f t="shared" si="0"/>
        <v>68.029340000000005</v>
      </c>
      <c r="F24" s="499">
        <f t="shared" si="1"/>
        <v>3607.8820000000001</v>
      </c>
      <c r="G24" s="499">
        <f>INTERCONEXION!G19</f>
        <v>20.016300000000001</v>
      </c>
      <c r="H24" s="499">
        <f t="shared" si="2"/>
        <v>0</v>
      </c>
      <c r="I24" s="508">
        <f>INTERCONEXION!J19*1000</f>
        <v>12488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42171</v>
      </c>
      <c r="B25" s="497">
        <f>INTERCONEXION!D20</f>
        <v>1440</v>
      </c>
      <c r="C25" s="498">
        <v>0</v>
      </c>
      <c r="D25" s="498">
        <f>INTERCONEXION!F20</f>
        <v>3608.8879999999999</v>
      </c>
      <c r="E25" s="496">
        <f t="shared" si="0"/>
        <v>68.528840000000002</v>
      </c>
      <c r="F25" s="499">
        <f t="shared" si="1"/>
        <v>3608.8879999999999</v>
      </c>
      <c r="G25" s="499">
        <f>INTERCONEXION!G20</f>
        <v>20.293800000000001</v>
      </c>
      <c r="H25" s="499">
        <f t="shared" si="2"/>
        <v>0</v>
      </c>
      <c r="I25" s="508">
        <f>INTERCONEXION!J20*1000</f>
        <v>12749.2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42172</v>
      </c>
      <c r="B26" s="497">
        <f>INTERCONEXION!D21</f>
        <v>1440</v>
      </c>
      <c r="C26" s="498">
        <v>0</v>
      </c>
      <c r="D26" s="498">
        <f>INTERCONEXION!F21</f>
        <v>3627.9879999999998</v>
      </c>
      <c r="E26" s="496">
        <f t="shared" si="0"/>
        <v>69.086299999999994</v>
      </c>
      <c r="F26" s="499">
        <f t="shared" si="1"/>
        <v>3627.9879999999998</v>
      </c>
      <c r="G26" s="499">
        <f>INTERCONEXION!G21</f>
        <v>20.6035</v>
      </c>
      <c r="H26" s="499">
        <f t="shared" si="2"/>
        <v>0</v>
      </c>
      <c r="I26" s="508">
        <f>INTERCONEXION!J21*1000</f>
        <v>13405.4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42173</v>
      </c>
      <c r="B27" s="497">
        <f>INTERCONEXION!D22</f>
        <v>1440</v>
      </c>
      <c r="C27" s="498">
        <v>0</v>
      </c>
      <c r="D27" s="498">
        <f>INTERCONEXION!F22</f>
        <v>3640.04</v>
      </c>
      <c r="E27" s="496">
        <f t="shared" si="0"/>
        <v>67.659620000000004</v>
      </c>
      <c r="F27" s="499">
        <f t="shared" si="1"/>
        <v>3640.04</v>
      </c>
      <c r="G27" s="499">
        <f>INTERCONEXION!G22</f>
        <v>19.8109</v>
      </c>
      <c r="H27" s="499">
        <f t="shared" si="2"/>
        <v>0</v>
      </c>
      <c r="I27" s="508">
        <f>INTERCONEXION!J22*1000</f>
        <v>13068.099999999999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42174</v>
      </c>
      <c r="B28" s="497">
        <f>INTERCONEXION!D23</f>
        <v>1429.55</v>
      </c>
      <c r="C28" s="498">
        <v>0</v>
      </c>
      <c r="D28" s="498">
        <f>INTERCONEXION!F23</f>
        <v>3656.2640000000001</v>
      </c>
      <c r="E28" s="496">
        <f t="shared" si="0"/>
        <v>67.319960000000009</v>
      </c>
      <c r="F28" s="499">
        <f t="shared" si="1"/>
        <v>3656.2640000000001</v>
      </c>
      <c r="G28" s="499">
        <f>INTERCONEXION!G23</f>
        <v>19.622199999999999</v>
      </c>
      <c r="H28" s="499">
        <f t="shared" si="2"/>
        <v>0</v>
      </c>
      <c r="I28" s="508">
        <f>INTERCONEXION!J23*1000</f>
        <v>12996.9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42175</v>
      </c>
      <c r="B29" s="497">
        <f>INTERCONEXION!D24</f>
        <v>153.23330000000001</v>
      </c>
      <c r="C29" s="498">
        <v>0</v>
      </c>
      <c r="D29" s="498">
        <f>INTERCONEXION!F24</f>
        <v>3645.3989999999999</v>
      </c>
      <c r="E29" s="496">
        <f t="shared" si="0"/>
        <v>70.80386</v>
      </c>
      <c r="F29" s="499">
        <f t="shared" si="1"/>
        <v>3645.3989999999999</v>
      </c>
      <c r="G29" s="499">
        <f>INTERCONEXION!G24</f>
        <v>21.557700000000001</v>
      </c>
      <c r="H29" s="499">
        <f t="shared" si="2"/>
        <v>0</v>
      </c>
      <c r="I29" s="508">
        <f>INTERCONEXION!J24*1000</f>
        <v>375.2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42176</v>
      </c>
      <c r="B30" s="497">
        <f>INTERCONEXION!D25</f>
        <v>1109.1669999999999</v>
      </c>
      <c r="C30" s="498">
        <v>0</v>
      </c>
      <c r="D30" s="498">
        <f>INTERCONEXION!F25</f>
        <v>3636.9259999999999</v>
      </c>
      <c r="E30" s="496">
        <f t="shared" si="0"/>
        <v>70.712780000000009</v>
      </c>
      <c r="F30" s="499">
        <f t="shared" si="1"/>
        <v>3636.9259999999999</v>
      </c>
      <c r="G30" s="499">
        <f>INTERCONEXION!G25</f>
        <v>21.507100000000001</v>
      </c>
      <c r="H30" s="499">
        <f t="shared" si="2"/>
        <v>0</v>
      </c>
      <c r="I30" s="508">
        <f>INTERCONEXION!J25*1000</f>
        <v>7893.9000000000005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42177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42178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42179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42180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42181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42182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42183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42184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42185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230316.80000000002</v>
      </c>
      <c r="J41" s="504">
        <f>L41*1000000/I41</f>
        <v>6160.9616715934262</v>
      </c>
      <c r="K41" s="505"/>
      <c r="L41" s="506">
        <f>SUM(L10:L40)</f>
        <v>1418.9729771240491</v>
      </c>
      <c r="M41" s="505">
        <f>SUM(M10:M40)</f>
        <v>5630.8451473176556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42156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42157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42158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42159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42160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42161</v>
      </c>
      <c r="B15" s="119">
        <f>IF(Resumen!B15&gt;1,1,0)</f>
        <v>0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0</v>
      </c>
      <c r="H15" s="285"/>
      <c r="I15"/>
    </row>
    <row r="16" spans="1:11" x14ac:dyDescent="0.2">
      <c r="A16" s="283">
        <f>Cálculos!A16</f>
        <v>42162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42163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42164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42165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42166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42167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42168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42169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42170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42171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42172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42173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42174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42175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42176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42177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42178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42179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42180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42181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42182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42183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42184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42185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20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20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13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13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7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7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42156</v>
      </c>
      <c r="G9" s="691"/>
      <c r="H9" s="16" t="s">
        <v>11</v>
      </c>
      <c r="I9" s="692">
        <f ca="1">TODAY()</f>
        <v>42177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42156</v>
      </c>
      <c r="G11" s="27">
        <v>42185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8133.561032359743</v>
      </c>
      <c r="E22" s="43">
        <f>'QUINCENA 1'!E22+'QUINCENA 2'!E22</f>
        <v>230316.79999999999</v>
      </c>
      <c r="F22" s="43">
        <f>'QUINCENA 1'!F22+'QUINCENA 2'!F22</f>
        <v>5630.8451473176547</v>
      </c>
      <c r="G22" s="43">
        <f>'QUINCENA 1'!G22+'QUINCENA 2'!G22</f>
        <v>1418.9729771240491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8133.561032359743</v>
      </c>
      <c r="E23" s="43">
        <f>'QUINCENA 1'!E23+'QUINCENA 2'!E23</f>
        <v>230316.79999999999</v>
      </c>
      <c r="F23" s="43">
        <f>'QUINCENA 1'!F23+'QUINCENA 2'!F23</f>
        <v>5630.8451473176547</v>
      </c>
      <c r="G23" s="43">
        <f>'QUINCENA 1'!G23+'QUINCENA 2'!G23</f>
        <v>1418.9729771240491</v>
      </c>
      <c r="H23" s="79">
        <f>F23/$F$26</f>
        <v>1</v>
      </c>
      <c r="I23" s="66">
        <f>'QUINCENA 1'!I23+'QUINCENA 2'!I23</f>
        <v>20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8133.561032359743</v>
      </c>
      <c r="E26" s="47">
        <f>SUM(E23:E25)</f>
        <v>230316.79999999999</v>
      </c>
      <c r="F26" s="47">
        <f>SUM(F23:F25)</f>
        <v>5630.8451473176547</v>
      </c>
      <c r="G26" s="88">
        <f>SUM(G23:G25)</f>
        <v>1418.9729771240491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692.29764489564661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42185</v>
      </c>
      <c r="C31" s="85">
        <f>'QUINCENA 1'!C31+'QUINCENA 2'!C31</f>
        <v>1418.9729771240491</v>
      </c>
      <c r="D31" s="54">
        <f>((C31*1000000000)/252)/1000000</f>
        <v>5630.8451473176547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1418.9729771240491</v>
      </c>
      <c r="D33" s="64">
        <f>((C33*1000000000)/252)/1000000</f>
        <v>5630.8451473176547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692.29764489564673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42156</v>
      </c>
      <c r="G9" s="691"/>
      <c r="H9" s="16" t="s">
        <v>11</v>
      </c>
      <c r="I9" s="692">
        <f ca="1">TODAY()</f>
        <v>42177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42170</v>
      </c>
      <c r="G11" s="27">
        <v>42185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2577.1478389340559</v>
      </c>
      <c r="E22" s="43">
        <f>SUM(Cálculos!I24:I40)</f>
        <v>72976.7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2577.1478389340559</v>
      </c>
      <c r="E23" s="71">
        <f>SUM(Cálculos!I24:I40)</f>
        <v>72976.7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7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2577.1478389340559</v>
      </c>
      <c r="E26" s="47">
        <f>SUM(E23:E25)</f>
        <v>72976.7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42170</v>
      </c>
      <c r="B31" s="52">
        <f>G11</f>
        <v>42185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692.29764489564673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42156</v>
      </c>
      <c r="G9" s="691"/>
      <c r="H9" s="16" t="s">
        <v>11</v>
      </c>
      <c r="I9" s="692">
        <f ca="1">TODAY()</f>
        <v>42177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42156</v>
      </c>
      <c r="G11" s="27">
        <f>F11+13</f>
        <v>42169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5556.4131934256866</v>
      </c>
      <c r="E22" s="43">
        <f>SUM(Cálculos!I10:I23)</f>
        <v>157340.1</v>
      </c>
      <c r="F22" s="44">
        <f>+G22/0.252</f>
        <v>5630.8451473176547</v>
      </c>
      <c r="G22" s="44">
        <f>SUM(Cálculos!L10:L23)</f>
        <v>1418.9729771240491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5556.4131934256866</v>
      </c>
      <c r="E23" s="43">
        <f>SUM(Cálculos!I10:I23)</f>
        <v>157340.1</v>
      </c>
      <c r="F23" s="44">
        <f>G23/0.252</f>
        <v>5630.8451473176547</v>
      </c>
      <c r="G23" s="44">
        <f>SUM(Cálculos!L10:L23)</f>
        <v>1418.9729771240491</v>
      </c>
      <c r="H23" s="79">
        <f>F23/$F$26</f>
        <v>1</v>
      </c>
      <c r="I23" s="67">
        <f>MAX('Días de consumo'!B43:E43)</f>
        <v>13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5556.4131934256866</v>
      </c>
      <c r="E26" s="47">
        <f>SUM(E23:E25)</f>
        <v>157340.1</v>
      </c>
      <c r="F26" s="47">
        <f>SUM(F23:F25)</f>
        <v>5630.8451473176547</v>
      </c>
      <c r="G26" s="47">
        <f>SUM(G23:G25)</f>
        <v>1418.9729771240491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42169</v>
      </c>
      <c r="C31" s="53">
        <f>SUM(Cálculos!L10:L23)</f>
        <v>1418.9729771240491</v>
      </c>
      <c r="D31" s="54">
        <f>((C31*1000000000)/252)/1000000</f>
        <v>5630.8451473176547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1418.9729771240491</v>
      </c>
      <c r="D33" s="58">
        <f>SUM(D31:D32)</f>
        <v>5630.8451473176547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692.29764489564673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42156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5630.9238998156134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34363.219881775767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34363.219881775767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5630.9238998156134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1055.1149523857284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1055.1149523857284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5630.9238998156134</v>
      </c>
      <c r="C29" s="211" t="s">
        <v>15</v>
      </c>
      <c r="D29" s="211"/>
      <c r="E29" s="212">
        <f>'Facturacion Tarifas'!Z3</f>
        <v>1.7853000000000001</v>
      </c>
      <c r="F29" s="547">
        <f>E29*B29</f>
        <v>10052.888438340815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10052.888438340815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5630.9238998156134</v>
      </c>
      <c r="C32" s="213" t="s">
        <v>15</v>
      </c>
      <c r="D32" s="134"/>
      <c r="E32" s="212">
        <f>'Facturacion Tarifas'!AA3</f>
        <v>0.1041</v>
      </c>
      <c r="F32" s="549">
        <f>E32*B32</f>
        <v>586.17917797080531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586.17917797080531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46057.402450473121</v>
      </c>
    </row>
    <row r="41" spans="1:6" x14ac:dyDescent="0.2">
      <c r="E41" s="150" t="s">
        <v>112</v>
      </c>
      <c r="F41" s="215">
        <f>F40*0.16</f>
        <v>7369.1843920756992</v>
      </c>
    </row>
    <row r="42" spans="1:6" x14ac:dyDescent="0.2">
      <c r="E42" s="150" t="s">
        <v>51</v>
      </c>
      <c r="F42" s="216">
        <f>SUM(F40:F41)</f>
        <v>53426.586842548822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692.29764489564673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5630.9238998156134</v>
      </c>
      <c r="AJ3" s="633"/>
      <c r="AK3" s="633"/>
      <c r="AL3" s="633"/>
      <c r="AM3" s="640">
        <f>IF(AX3&lt;AO3,AO3,AX3)</f>
        <v>5630.9238998156134</v>
      </c>
      <c r="AN3" s="633">
        <f>'Desgloce de Fact'!$B$26</f>
        <v>5630.9238998156134</v>
      </c>
      <c r="AO3" s="640">
        <f>$AN$3</f>
        <v>5630.9238998156134</v>
      </c>
      <c r="AP3" s="633"/>
      <c r="AQ3" s="633"/>
      <c r="AR3" s="633">
        <v>1</v>
      </c>
      <c r="AS3" s="640">
        <f>$AN$3</f>
        <v>5630.9238998156134</v>
      </c>
      <c r="AT3" s="634"/>
      <c r="AU3" s="272">
        <f>(AN3*1000)/F3</f>
        <v>8133.6747876188265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5630.9238998156134</v>
      </c>
      <c r="BA3" s="250"/>
      <c r="BB3" s="271">
        <f>IF(ISERROR(AN3/AW3),0,(AN3/AW3))</f>
        <v>187.69746332718711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42156</v>
      </c>
      <c r="C2" t="str">
        <f>TOTAL!B10</f>
        <v>1105-01</v>
      </c>
      <c r="D2" s="109">
        <f>Cálculos!I10</f>
        <v>17360.099999999999</v>
      </c>
    </row>
    <row r="3" spans="1:4" x14ac:dyDescent="0.2">
      <c r="A3" t="s">
        <v>49</v>
      </c>
      <c r="B3" s="108">
        <f>B2+1</f>
        <v>42157</v>
      </c>
      <c r="C3" t="s">
        <v>41</v>
      </c>
      <c r="D3" s="109">
        <f>Cálculos!I11</f>
        <v>17345.600000000002</v>
      </c>
    </row>
    <row r="4" spans="1:4" x14ac:dyDescent="0.2">
      <c r="A4" t="s">
        <v>49</v>
      </c>
      <c r="B4" s="108">
        <f t="shared" ref="B4:B31" si="0">B3+1</f>
        <v>42158</v>
      </c>
      <c r="C4" t="s">
        <v>41</v>
      </c>
      <c r="D4" s="109">
        <f>Cálculos!I12</f>
        <v>16239.8</v>
      </c>
    </row>
    <row r="5" spans="1:4" x14ac:dyDescent="0.2">
      <c r="A5" t="s">
        <v>49</v>
      </c>
      <c r="B5" s="108">
        <f t="shared" si="0"/>
        <v>42159</v>
      </c>
      <c r="C5" t="s">
        <v>41</v>
      </c>
      <c r="D5" s="109">
        <f>Cálculos!I13</f>
        <v>14659.7</v>
      </c>
    </row>
    <row r="6" spans="1:4" x14ac:dyDescent="0.2">
      <c r="A6" t="s">
        <v>49</v>
      </c>
      <c r="B6" s="108">
        <f t="shared" si="0"/>
        <v>42160</v>
      </c>
      <c r="C6" t="s">
        <v>41</v>
      </c>
      <c r="D6" s="109">
        <f>Cálculos!I14</f>
        <v>13654.8</v>
      </c>
    </row>
    <row r="7" spans="1:4" x14ac:dyDescent="0.2">
      <c r="A7" t="s">
        <v>49</v>
      </c>
      <c r="B7" s="108">
        <f t="shared" si="0"/>
        <v>42161</v>
      </c>
      <c r="C7" t="s">
        <v>41</v>
      </c>
      <c r="D7" s="109">
        <f>Cálculos!I15</f>
        <v>3.5</v>
      </c>
    </row>
    <row r="8" spans="1:4" x14ac:dyDescent="0.2">
      <c r="A8" t="s">
        <v>49</v>
      </c>
      <c r="B8" s="108">
        <f t="shared" si="0"/>
        <v>42162</v>
      </c>
      <c r="C8" t="s">
        <v>41</v>
      </c>
      <c r="D8" s="109">
        <f>Cálculos!I16</f>
        <v>6624.7999999999993</v>
      </c>
    </row>
    <row r="9" spans="1:4" x14ac:dyDescent="0.2">
      <c r="A9" t="s">
        <v>49</v>
      </c>
      <c r="B9" s="108">
        <f t="shared" si="0"/>
        <v>42163</v>
      </c>
      <c r="C9" t="s">
        <v>41</v>
      </c>
      <c r="D9" s="109">
        <f>Cálculos!I17</f>
        <v>14868.2</v>
      </c>
    </row>
    <row r="10" spans="1:4" x14ac:dyDescent="0.2">
      <c r="A10" t="s">
        <v>49</v>
      </c>
      <c r="B10" s="108">
        <f t="shared" si="0"/>
        <v>42164</v>
      </c>
      <c r="C10" t="s">
        <v>41</v>
      </c>
      <c r="D10" s="109">
        <f>Cálculos!I18</f>
        <v>14295.199999999999</v>
      </c>
    </row>
    <row r="11" spans="1:4" x14ac:dyDescent="0.2">
      <c r="A11" t="s">
        <v>49</v>
      </c>
      <c r="B11" s="108">
        <f t="shared" si="0"/>
        <v>42165</v>
      </c>
      <c r="C11" t="s">
        <v>41</v>
      </c>
      <c r="D11" s="109">
        <f>Cálculos!I19</f>
        <v>14334.300000000001</v>
      </c>
    </row>
    <row r="12" spans="1:4" x14ac:dyDescent="0.2">
      <c r="A12" t="s">
        <v>49</v>
      </c>
      <c r="B12" s="108">
        <f t="shared" si="0"/>
        <v>42166</v>
      </c>
      <c r="C12" t="s">
        <v>41</v>
      </c>
      <c r="D12" s="109">
        <f>Cálculos!I20</f>
        <v>12027.5</v>
      </c>
    </row>
    <row r="13" spans="1:4" x14ac:dyDescent="0.2">
      <c r="A13" t="s">
        <v>49</v>
      </c>
      <c r="B13" s="108">
        <f t="shared" si="0"/>
        <v>42167</v>
      </c>
      <c r="C13" t="s">
        <v>41</v>
      </c>
      <c r="D13" s="109">
        <f>Cálculos!I21</f>
        <v>11520.4</v>
      </c>
    </row>
    <row r="14" spans="1:4" x14ac:dyDescent="0.2">
      <c r="A14" t="s">
        <v>49</v>
      </c>
      <c r="B14" s="108">
        <f t="shared" si="0"/>
        <v>42168</v>
      </c>
      <c r="C14" t="s">
        <v>41</v>
      </c>
      <c r="D14" s="109">
        <f>Cálculos!I22</f>
        <v>133.1</v>
      </c>
    </row>
    <row r="15" spans="1:4" x14ac:dyDescent="0.2">
      <c r="A15" t="s">
        <v>49</v>
      </c>
      <c r="B15" s="108">
        <f t="shared" si="0"/>
        <v>42169</v>
      </c>
      <c r="C15" t="s">
        <v>41</v>
      </c>
      <c r="D15" s="109">
        <f>Cálculos!I23</f>
        <v>4273.1000000000004</v>
      </c>
    </row>
    <row r="16" spans="1:4" x14ac:dyDescent="0.2">
      <c r="A16" t="s">
        <v>49</v>
      </c>
      <c r="B16" s="108">
        <f t="shared" si="0"/>
        <v>42170</v>
      </c>
      <c r="C16" t="s">
        <v>41</v>
      </c>
      <c r="D16" s="109">
        <f>Cálculos!I24</f>
        <v>12488</v>
      </c>
    </row>
    <row r="17" spans="1:4" x14ac:dyDescent="0.2">
      <c r="A17" t="s">
        <v>49</v>
      </c>
      <c r="B17" s="108">
        <f t="shared" si="0"/>
        <v>42171</v>
      </c>
      <c r="C17" t="s">
        <v>41</v>
      </c>
      <c r="D17" s="109">
        <f>Cálculos!I25</f>
        <v>12749.2</v>
      </c>
    </row>
    <row r="18" spans="1:4" x14ac:dyDescent="0.2">
      <c r="A18" t="s">
        <v>49</v>
      </c>
      <c r="B18" s="108">
        <f t="shared" si="0"/>
        <v>42172</v>
      </c>
      <c r="C18" t="s">
        <v>41</v>
      </c>
      <c r="D18" s="109">
        <f>Cálculos!I26</f>
        <v>13405.4</v>
      </c>
    </row>
    <row r="19" spans="1:4" x14ac:dyDescent="0.2">
      <c r="A19" t="s">
        <v>49</v>
      </c>
      <c r="B19" s="108">
        <f t="shared" si="0"/>
        <v>42173</v>
      </c>
      <c r="C19" t="s">
        <v>41</v>
      </c>
      <c r="D19" s="109">
        <f>Cálculos!I27</f>
        <v>13068.099999999999</v>
      </c>
    </row>
    <row r="20" spans="1:4" x14ac:dyDescent="0.2">
      <c r="A20" t="s">
        <v>49</v>
      </c>
      <c r="B20" s="108">
        <f t="shared" si="0"/>
        <v>42174</v>
      </c>
      <c r="C20" t="s">
        <v>41</v>
      </c>
      <c r="D20" s="109">
        <f>Cálculos!I28</f>
        <v>12996.9</v>
      </c>
    </row>
    <row r="21" spans="1:4" x14ac:dyDescent="0.2">
      <c r="A21" t="s">
        <v>49</v>
      </c>
      <c r="B21" s="108">
        <f t="shared" si="0"/>
        <v>42175</v>
      </c>
      <c r="C21" t="s">
        <v>41</v>
      </c>
      <c r="D21" s="109">
        <f>Cálculos!I29</f>
        <v>375.2</v>
      </c>
    </row>
    <row r="22" spans="1:4" x14ac:dyDescent="0.2">
      <c r="A22" t="s">
        <v>49</v>
      </c>
      <c r="B22" s="108">
        <f t="shared" si="0"/>
        <v>42176</v>
      </c>
      <c r="C22" t="s">
        <v>41</v>
      </c>
      <c r="D22" s="109">
        <f>Cálculos!I30</f>
        <v>7893.9000000000005</v>
      </c>
    </row>
    <row r="23" spans="1:4" x14ac:dyDescent="0.2">
      <c r="A23" t="s">
        <v>49</v>
      </c>
      <c r="B23" s="108">
        <f t="shared" si="0"/>
        <v>42177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42178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42179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42180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42181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42182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42183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42184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42185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2015-06-23T00:06:59Z</dcterms:modified>
</cp:coreProperties>
</file>